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K:\Итоги социально-экономического развития\итоги 2024 год к бюджету март 2025\"/>
    </mc:Choice>
  </mc:AlternateContent>
  <xr:revisionPtr revIDLastSave="0" documentId="13_ncr:1_{FDDECCC0-8C43-4E30-B5CE-F5AADE5633C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Print_Titles" localSheetId="0">Лист1!$6:$6</definedName>
    <definedName name="_xlnm.Print_Titles" localSheetId="0">Лист1!$6:$6</definedName>
    <definedName name="_xlnm.Print_Area" localSheetId="0">Лист1!$A$1:$I$105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3" i="1" l="1"/>
  <c r="H95" i="1"/>
  <c r="I35" i="1" l="1"/>
  <c r="G44" i="1" l="1"/>
  <c r="H85" i="1" l="1"/>
  <c r="F85" i="1"/>
  <c r="D85" i="1"/>
  <c r="I84" i="1"/>
  <c r="I25" i="1" l="1"/>
  <c r="I21" i="1"/>
  <c r="I90" i="1" l="1"/>
  <c r="I48" i="1" l="1"/>
  <c r="E91" i="1" l="1"/>
  <c r="G91" i="1"/>
  <c r="G90" i="1" l="1"/>
  <c r="E90" i="1"/>
  <c r="H97" i="1" l="1"/>
  <c r="H96" i="1"/>
  <c r="E103" i="1" l="1"/>
  <c r="E102" i="1"/>
  <c r="E105" i="1" l="1"/>
  <c r="E100" i="1"/>
  <c r="E101" i="1"/>
  <c r="G41" i="1" l="1"/>
  <c r="I44" i="1" l="1"/>
  <c r="G48" i="1" l="1"/>
  <c r="E58" i="1"/>
  <c r="E57" i="1"/>
  <c r="E55" i="1"/>
  <c r="E54" i="1"/>
  <c r="E53" i="1"/>
  <c r="E52" i="1"/>
  <c r="E47" i="1"/>
  <c r="E46" i="1"/>
  <c r="G46" i="1"/>
  <c r="G14" i="1"/>
  <c r="E14" i="1"/>
  <c r="E13" i="1"/>
  <c r="G9" i="1"/>
  <c r="G13" i="1" l="1"/>
  <c r="E97" i="1"/>
  <c r="E96" i="1"/>
  <c r="I9" i="1"/>
  <c r="G96" i="1" l="1"/>
  <c r="G97" i="1"/>
  <c r="H19" i="1"/>
  <c r="D19" i="1" l="1"/>
  <c r="I105" i="1" l="1"/>
  <c r="I53" i="1"/>
  <c r="I54" i="1"/>
  <c r="I55" i="1"/>
  <c r="I72" i="1" l="1"/>
  <c r="G72" i="1"/>
  <c r="I58" i="1"/>
  <c r="I57" i="1"/>
  <c r="G58" i="1"/>
  <c r="G57" i="1"/>
  <c r="G52" i="1"/>
  <c r="I52" i="1"/>
  <c r="G47" i="1"/>
  <c r="I47" i="1"/>
  <c r="I46" i="1"/>
  <c r="G23" i="1" l="1"/>
  <c r="F19" i="1" l="1"/>
  <c r="G19" i="1" l="1"/>
  <c r="I103" i="1"/>
  <c r="I102" i="1"/>
  <c r="I101" i="1"/>
  <c r="I100" i="1"/>
  <c r="I97" i="1"/>
  <c r="I96" i="1"/>
  <c r="I94" i="1"/>
  <c r="I92" i="1"/>
  <c r="I91" i="1"/>
  <c r="I88" i="1"/>
  <c r="I87" i="1"/>
  <c r="G88" i="1" l="1"/>
  <c r="G78" i="1"/>
  <c r="G79" i="1"/>
  <c r="G80" i="1"/>
  <c r="G81" i="1"/>
  <c r="G82" i="1"/>
  <c r="G84" i="1"/>
  <c r="I32" i="1" l="1"/>
  <c r="G35" i="1"/>
  <c r="G105" i="1" l="1"/>
  <c r="G103" i="1"/>
  <c r="G102" i="1"/>
  <c r="G101" i="1"/>
  <c r="G100" i="1"/>
  <c r="G87" i="1"/>
  <c r="I82" i="1"/>
  <c r="I81" i="1"/>
  <c r="I80" i="1"/>
  <c r="I79" i="1"/>
  <c r="I78" i="1"/>
  <c r="I64" i="1"/>
  <c r="I63" i="1"/>
  <c r="I62" i="1"/>
  <c r="I61" i="1"/>
  <c r="I41" i="1"/>
  <c r="I38" i="1"/>
  <c r="G32" i="1"/>
  <c r="I30" i="1"/>
  <c r="I27" i="1"/>
  <c r="I23" i="1"/>
  <c r="I19" i="1"/>
  <c r="G30" i="1"/>
  <c r="G27" i="1"/>
  <c r="G25" i="1"/>
  <c r="G21" i="1"/>
  <c r="I14" i="1"/>
  <c r="I13" i="1"/>
</calcChain>
</file>

<file path=xl/sharedStrings.xml><?xml version="1.0" encoding="utf-8"?>
<sst xmlns="http://schemas.openxmlformats.org/spreadsheetml/2006/main" count="366" uniqueCount="213">
  <si>
    <t xml:space="preserve">                     Приложение </t>
  </si>
  <si>
    <t>№ п/п</t>
  </si>
  <si>
    <t>единицы измерения</t>
  </si>
  <si>
    <t>Темп роста 2022 года к 2021 году, %</t>
  </si>
  <si>
    <t>1.</t>
  </si>
  <si>
    <t>Демография:</t>
  </si>
  <si>
    <t>1.1.</t>
  </si>
  <si>
    <t>Численность населения (среднегодовая)</t>
  </si>
  <si>
    <t>тыс.человек</t>
  </si>
  <si>
    <t>1.2.</t>
  </si>
  <si>
    <t>человек</t>
  </si>
  <si>
    <t>1.3.</t>
  </si>
  <si>
    <t>Миграционный прирост (убыль) населения</t>
  </si>
  <si>
    <t>2.</t>
  </si>
  <si>
    <t>Труд и занятость населения:</t>
  </si>
  <si>
    <t>2.1</t>
  </si>
  <si>
    <t>Среднесписочная численность работников (без внешних совместителей) по полному кругу организаций</t>
  </si>
  <si>
    <t>2.2</t>
  </si>
  <si>
    <t>Среднесписочная численность работников (без внешних совместителей) по организациям, не относящимся к субъектам малого предпринимательства</t>
  </si>
  <si>
    <t>2.3</t>
  </si>
  <si>
    <t>единиц</t>
  </si>
  <si>
    <t>2.3.1</t>
  </si>
  <si>
    <t xml:space="preserve">        постоянные</t>
  </si>
  <si>
    <t>2.3.2</t>
  </si>
  <si>
    <t xml:space="preserve">        временные</t>
  </si>
  <si>
    <t>3.</t>
  </si>
  <si>
    <t>Объем отгруженных товаров собственного производства, выполненных работ и услуг собственными силами (по крупным и средним) производителей промышленной продукции:</t>
  </si>
  <si>
    <t>млн. рублей</t>
  </si>
  <si>
    <t>3.1</t>
  </si>
  <si>
    <t>Индекс промышленного производства</t>
  </si>
  <si>
    <t>в % к предыдущему году</t>
  </si>
  <si>
    <t>3.2</t>
  </si>
  <si>
    <t xml:space="preserve">   - добыча полезных ископаемых</t>
  </si>
  <si>
    <t>3.3</t>
  </si>
  <si>
    <t>Индекс производства</t>
  </si>
  <si>
    <t>3.4</t>
  </si>
  <si>
    <t xml:space="preserve">   - обрабатывающие производства</t>
  </si>
  <si>
    <t>3.5</t>
  </si>
  <si>
    <t>3.6</t>
  </si>
  <si>
    <t xml:space="preserve">   - обеспечение электрической энергией, газом и паром; кондиционирование воздуха</t>
  </si>
  <si>
    <t>3.7</t>
  </si>
  <si>
    <t>3.8</t>
  </si>
  <si>
    <t xml:space="preserve">   - водоснабжение; водоотведение, организация сбора и утилизации отходов, деятельность по ликвидации загрязнений</t>
  </si>
  <si>
    <t>3.9</t>
  </si>
  <si>
    <t>4.</t>
  </si>
  <si>
    <t>Производство основных видов промышленной продукции:</t>
  </si>
  <si>
    <t>4.1</t>
  </si>
  <si>
    <t>Производство электроэнергии</t>
  </si>
  <si>
    <t>млрд.кВт. час.</t>
  </si>
  <si>
    <t>тыс.кв.м</t>
  </si>
  <si>
    <t>5.</t>
  </si>
  <si>
    <t>Объем инвестиций в основной капитал:</t>
  </si>
  <si>
    <t>млн.руб.</t>
  </si>
  <si>
    <t>х</t>
  </si>
  <si>
    <t>5.1</t>
  </si>
  <si>
    <t>Индекс физического объема</t>
  </si>
  <si>
    <t>% к предыдущему году в сопоставимых ценах</t>
  </si>
  <si>
    <t>6.</t>
  </si>
  <si>
    <t xml:space="preserve">Объем работ, выполненных по виду деятельности "Строительство": </t>
  </si>
  <si>
    <t>млн.рублей</t>
  </si>
  <si>
    <t>6.1</t>
  </si>
  <si>
    <t xml:space="preserve">% к предыдущему году </t>
  </si>
  <si>
    <t>7.</t>
  </si>
  <si>
    <t>Оборот розничной торговли:</t>
  </si>
  <si>
    <t>7.1</t>
  </si>
  <si>
    <t>8.</t>
  </si>
  <si>
    <t>Объем реализации платных услуг:</t>
  </si>
  <si>
    <t>8.1</t>
  </si>
  <si>
    <t>9.</t>
  </si>
  <si>
    <t>Производство сельскохозяйственной продукции (сельскохозяйственные организации):</t>
  </si>
  <si>
    <t>9.1</t>
  </si>
  <si>
    <t>Индекс  производства</t>
  </si>
  <si>
    <t>9.2</t>
  </si>
  <si>
    <t>скот и птица (на убой в живом весе)</t>
  </si>
  <si>
    <t>тыс.тонн</t>
  </si>
  <si>
    <t>9.3</t>
  </si>
  <si>
    <t>молоко</t>
  </si>
  <si>
    <t>9.4</t>
  </si>
  <si>
    <t>яйцо</t>
  </si>
  <si>
    <t>млн.штук</t>
  </si>
  <si>
    <t>9.5</t>
  </si>
  <si>
    <t>картофель</t>
  </si>
  <si>
    <t>9.6</t>
  </si>
  <si>
    <t>овощи</t>
  </si>
  <si>
    <t>9.7</t>
  </si>
  <si>
    <t>поголовье скота</t>
  </si>
  <si>
    <t>тыс.голов</t>
  </si>
  <si>
    <t>10.</t>
  </si>
  <si>
    <t>Производство местной  пищевой продукции:</t>
  </si>
  <si>
    <t>10.1</t>
  </si>
  <si>
    <t xml:space="preserve">хлеб и хлебобулочные изделия </t>
  </si>
  <si>
    <t>тонн</t>
  </si>
  <si>
    <t>10.2</t>
  </si>
  <si>
    <t>цельномолочная продукция (в пересчете на молоко)</t>
  </si>
  <si>
    <t>10.3</t>
  </si>
  <si>
    <t>колбасные изделия</t>
  </si>
  <si>
    <t>11.</t>
  </si>
  <si>
    <t>Инфраструктура населенных пунктов:</t>
  </si>
  <si>
    <t>11.1</t>
  </si>
  <si>
    <t xml:space="preserve">Количество населенных пунктов не обеспеченных выходом в сеть Интернет </t>
  </si>
  <si>
    <t>11.2</t>
  </si>
  <si>
    <t xml:space="preserve">Количество населенных пунктов не имеющих централизованного электроснабжения </t>
  </si>
  <si>
    <t>11.3</t>
  </si>
  <si>
    <t xml:space="preserve">Количество населенных пунктов не имеющих централизованного газоснабжения </t>
  </si>
  <si>
    <t>11.4</t>
  </si>
  <si>
    <t xml:space="preserve">Количество населенных пунктов не обеспеченных круглогодичной транспортной связью с сетью автомобильных дорог общего пользования </t>
  </si>
  <si>
    <t>12.</t>
  </si>
  <si>
    <t>12.1</t>
  </si>
  <si>
    <t>Прибыль прибыльных предприятий</t>
  </si>
  <si>
    <t>12.2</t>
  </si>
  <si>
    <t>Кредиторская задолженность</t>
  </si>
  <si>
    <t>12.2.1</t>
  </si>
  <si>
    <t>в т.ч. просроченная</t>
  </si>
  <si>
    <t>12.3</t>
  </si>
  <si>
    <t>Дебиторская задолженность</t>
  </si>
  <si>
    <t>12.3.1</t>
  </si>
  <si>
    <t>13.</t>
  </si>
  <si>
    <t>13.1</t>
  </si>
  <si>
    <t>Жилые дома (общая площадь квартир)</t>
  </si>
  <si>
    <t>13.2</t>
  </si>
  <si>
    <t>Общеобразовательные школы</t>
  </si>
  <si>
    <t>уч. мест</t>
  </si>
  <si>
    <t>13.3</t>
  </si>
  <si>
    <t>Дошкольные образовательные учреждения</t>
  </si>
  <si>
    <t xml:space="preserve">мест </t>
  </si>
  <si>
    <t>13.4</t>
  </si>
  <si>
    <t>Поликлиники</t>
  </si>
  <si>
    <t>посещений в смену</t>
  </si>
  <si>
    <t>13.5</t>
  </si>
  <si>
    <t>Больницы</t>
  </si>
  <si>
    <t>койко/мест</t>
  </si>
  <si>
    <t>14.</t>
  </si>
  <si>
    <t>Жилищно- коммунальный комплекс:</t>
  </si>
  <si>
    <t>14.1</t>
  </si>
  <si>
    <t>Число организаций, оказывающих жилищно-коммунальные услуги, из них:</t>
  </si>
  <si>
    <t>14.1.1</t>
  </si>
  <si>
    <t>число организаций на рынке жилищных услуг</t>
  </si>
  <si>
    <t>14.1.2</t>
  </si>
  <si>
    <t>в т.ч. частной формы собственности</t>
  </si>
  <si>
    <t>14.2.1</t>
  </si>
  <si>
    <t>число организаций, оказывающих коммунальные услуги</t>
  </si>
  <si>
    <t>14.2.2</t>
  </si>
  <si>
    <t>14.3</t>
  </si>
  <si>
    <t>Установленный стандарт уровня платежей населения за ЖКУ</t>
  </si>
  <si>
    <t>%</t>
  </si>
  <si>
    <t>14.4</t>
  </si>
  <si>
    <t>Общая дебиторская задолженность ЖКК</t>
  </si>
  <si>
    <t>14.5</t>
  </si>
  <si>
    <t>Доля задолженности населения в общем объеме дебиторской задолженности ЖКК</t>
  </si>
  <si>
    <t>14.7</t>
  </si>
  <si>
    <t>14.8</t>
  </si>
  <si>
    <t>Число семей, получавших субсидии на оплату жилого помещения и коммунальных услуг (на конец отчетного периода)</t>
  </si>
  <si>
    <t>14.9</t>
  </si>
  <si>
    <t>Численность лиц, проживающих в семьях, получавших субсидии на оплату жилого помещения и коммунальных услуг (на конец отчетного периода)</t>
  </si>
  <si>
    <t>15.</t>
  </si>
  <si>
    <t>Уровень жизни населения:</t>
  </si>
  <si>
    <t>15.1</t>
  </si>
  <si>
    <t>Среднемесячная номинальная начисленная заработная плата одного работника по крупным и средним предприятиям</t>
  </si>
  <si>
    <t>рублей</t>
  </si>
  <si>
    <t>15.2</t>
  </si>
  <si>
    <t>Среднедушевые  денежные доходы населения</t>
  </si>
  <si>
    <t>15.3</t>
  </si>
  <si>
    <t>Потребительские расходы на душу населения</t>
  </si>
  <si>
    <t>15.4</t>
  </si>
  <si>
    <t>Реальные располагаемые денежные доходы неселения</t>
  </si>
  <si>
    <t>15.5</t>
  </si>
  <si>
    <t>Средний размер дохода пенсионера (на конец года отчетного периода)</t>
  </si>
  <si>
    <t>15.6</t>
  </si>
  <si>
    <t xml:space="preserve">Соотношение среднемесячного дохода  и прожиточного минимума пенсионера </t>
  </si>
  <si>
    <t>15.7</t>
  </si>
  <si>
    <t>Оборот розничной торговли на 1 жителя</t>
  </si>
  <si>
    <t>тыс.рублей</t>
  </si>
  <si>
    <t>15.8</t>
  </si>
  <si>
    <t>Объем реализации платных услуг на 1 жителя</t>
  </si>
  <si>
    <t>15.9</t>
  </si>
  <si>
    <t>тыс. единиц</t>
  </si>
  <si>
    <t>16.</t>
  </si>
  <si>
    <t>Показатели развития малого и среднего предпринимательства:</t>
  </si>
  <si>
    <t>16.1</t>
  </si>
  <si>
    <t>Количество субъектов малого и среднего предпринимательства (без учета индивидуальных предпринимателей)</t>
  </si>
  <si>
    <t>16.2</t>
  </si>
  <si>
    <t>Индивидуальные предприниматели</t>
  </si>
  <si>
    <t>16.3</t>
  </si>
  <si>
    <t>Среднесписочная численность работающих на малых и средних предприятиях</t>
  </si>
  <si>
    <t>тыс. человек</t>
  </si>
  <si>
    <t>16.4</t>
  </si>
  <si>
    <t>Доля работающих на предприятиях малого и среднего предпринимательства в общей численности работающих</t>
  </si>
  <si>
    <t>16.5</t>
  </si>
  <si>
    <t>млрд рублей</t>
  </si>
  <si>
    <t>16.6</t>
  </si>
  <si>
    <t>Количество самозанятых граждан, зафиксировавших свой статус и применяющих специальных налоговый режим «Налог на профессиональный доход», нарастающим итогом</t>
  </si>
  <si>
    <t>в действующих ценах каждого года</t>
  </si>
  <si>
    <t xml:space="preserve">в действующих ценах каждого года </t>
  </si>
  <si>
    <t>1</t>
  </si>
  <si>
    <t>Естественный прирост (убыль) населения</t>
  </si>
  <si>
    <t>Ввод в действие жилых домов и объектов соцкультбыта:</t>
  </si>
  <si>
    <t>Вновь созданные рабочие места, в том числе</t>
  </si>
  <si>
    <t>Х</t>
  </si>
  <si>
    <t xml:space="preserve">                        крупный рогатый скот</t>
  </si>
  <si>
    <t xml:space="preserve">                        мелкий рогатый скот</t>
  </si>
  <si>
    <t xml:space="preserve">                        свиньи</t>
  </si>
  <si>
    <t xml:space="preserve">                        поголовье лошадей</t>
  </si>
  <si>
    <t>-</t>
  </si>
  <si>
    <t xml:space="preserve">Финансы*: </t>
  </si>
  <si>
    <t>Оборот предприятий малого и среднего предпринимательства*</t>
  </si>
  <si>
    <t>Количество транспортных средств в собственности граждан, зарегистрированных в установленном порядке, состоящих на учете *</t>
  </si>
  <si>
    <t>Фактический уровень возмещения населением затрат за предоставление жилищно-коммунальных услуг*</t>
  </si>
  <si>
    <t>Темп роста 2023 года к 2022 году, %</t>
  </si>
  <si>
    <t>Темп роста 2024 года к  2023 году, %</t>
  </si>
  <si>
    <t>2022 год</t>
  </si>
  <si>
    <t>2023 год</t>
  </si>
  <si>
    <t>2024 год</t>
  </si>
  <si>
    <t>Динамика основных показателей социально-экономического развития муниципального образования Нижневартовский район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</si>
</sst>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"/>
    <numFmt numFmtId="166" formatCode="#,##0.0_р_."/>
    <numFmt numFmtId="167" formatCode="#,##0_р_."/>
    <numFmt numFmtId="168" formatCode="#,##0.0\ _₽"/>
    <numFmt numFmtId="169" formatCode="#,##0\ _₽"/>
  </numFmts>
  <fonts count="23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</font>
    <font>
      <sz val="20"/>
      <name val="Times New Roman Cyr"/>
    </font>
    <font>
      <sz val="12"/>
      <name val="Times New Roman Cyr"/>
    </font>
    <font>
      <b/>
      <sz val="16"/>
      <name val="Times New Roman Cyr"/>
    </font>
    <font>
      <sz val="14"/>
      <name val="Times New Roman Cyr"/>
    </font>
    <font>
      <sz val="16"/>
      <name val="Times New Roman Cyr"/>
    </font>
    <font>
      <sz val="16"/>
      <color theme="0"/>
      <name val="Times New Roman Cyr"/>
    </font>
    <font>
      <sz val="10"/>
      <color theme="1"/>
      <name val="Arial Cyr"/>
    </font>
    <font>
      <sz val="12"/>
      <color theme="1"/>
      <name val="Arial Cyr"/>
    </font>
    <font>
      <sz val="14"/>
      <name val="Times New Roman"/>
      <family val="1"/>
      <charset val="204"/>
    </font>
    <font>
      <b/>
      <sz val="14"/>
      <name val="Times New Roman Cyr"/>
    </font>
    <font>
      <sz val="14"/>
      <name val="Arial Cyr"/>
    </font>
    <font>
      <sz val="14"/>
      <color indexed="2"/>
      <name val="Times New Roman Cyr"/>
    </font>
    <font>
      <b/>
      <sz val="14"/>
      <name val="Times New Roman"/>
      <family val="1"/>
      <charset val="204"/>
    </font>
    <font>
      <sz val="14"/>
      <color theme="1"/>
      <name val="Arial Cyr"/>
    </font>
    <font>
      <b/>
      <sz val="14"/>
      <color indexed="2"/>
      <name val="Times New Roman Cyr"/>
    </font>
    <font>
      <sz val="14"/>
      <color indexed="4"/>
      <name val="Times New Roman Cyr"/>
    </font>
    <font>
      <sz val="14"/>
      <color theme="1"/>
      <name val="Times New Roman"/>
      <family val="1"/>
      <charset val="204"/>
    </font>
    <font>
      <sz val="14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70">
    <xf numFmtId="0" fontId="0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" fillId="0" borderId="0"/>
    <xf numFmtId="0" fontId="3" fillId="0" borderId="0"/>
    <xf numFmtId="0" fontId="11" fillId="0" borderId="0"/>
    <xf numFmtId="0" fontId="11" fillId="0" borderId="0"/>
  </cellStyleXfs>
  <cellXfs count="77">
    <xf numFmtId="0" fontId="0" fillId="0" borderId="0" xfId="0"/>
    <xf numFmtId="0" fontId="4" fillId="0" borderId="0" xfId="0" applyFont="1" applyFill="1"/>
    <xf numFmtId="0" fontId="0" fillId="0" borderId="0" xfId="0" applyFill="1"/>
    <xf numFmtId="0" fontId="6" fillId="0" borderId="0" xfId="0" applyFont="1" applyFill="1"/>
    <xf numFmtId="165" fontId="8" fillId="0" borderId="0" xfId="0" applyNumberFormat="1" applyFont="1" applyFill="1"/>
    <xf numFmtId="164" fontId="9" fillId="0" borderId="0" xfId="0" applyNumberFormat="1" applyFont="1" applyFill="1" applyAlignment="1">
      <alignment horizontal="center" vertical="center"/>
    </xf>
    <xf numFmtId="2" fontId="10" fillId="0" borderId="0" xfId="0" applyNumberFormat="1" applyFont="1" applyFill="1"/>
    <xf numFmtId="164" fontId="9" fillId="0" borderId="0" xfId="0" applyNumberFormat="1" applyFont="1" applyFill="1"/>
    <xf numFmtId="0" fontId="12" fillId="0" borderId="0" xfId="0" applyFont="1" applyFill="1"/>
    <xf numFmtId="0" fontId="8" fillId="0" borderId="0" xfId="0" applyFont="1" applyFill="1"/>
    <xf numFmtId="0" fontId="18" fillId="0" borderId="0" xfId="0" applyFont="1" applyFill="1"/>
    <xf numFmtId="0" fontId="5" fillId="0" borderId="0" xfId="0" applyFont="1" applyFill="1"/>
    <xf numFmtId="0" fontId="8" fillId="2" borderId="0" xfId="0" applyFont="1" applyFill="1" applyAlignment="1">
      <alignment vertical="center"/>
    </xf>
    <xf numFmtId="0" fontId="19" fillId="2" borderId="0" xfId="0" applyFont="1" applyFill="1"/>
    <xf numFmtId="0" fontId="20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/>
    <xf numFmtId="0" fontId="8" fillId="2" borderId="0" xfId="0" applyFont="1" applyFill="1" applyAlignment="1">
      <alignment horizontal="right" vertical="center"/>
    </xf>
    <xf numFmtId="0" fontId="14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49" fontId="14" fillId="2" borderId="1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14" fillId="2" borderId="4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5" fillId="2" borderId="0" xfId="0" applyFont="1" applyFill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164" fontId="16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22" fillId="0" borderId="0" xfId="0" applyFont="1"/>
    <xf numFmtId="0" fontId="17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1" fontId="8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 applyProtection="1">
      <alignment horizontal="left" vertical="center" wrapText="1"/>
    </xf>
    <xf numFmtId="0" fontId="13" fillId="0" borderId="2" xfId="0" applyFont="1" applyFill="1" applyBorder="1" applyAlignment="1" applyProtection="1">
      <alignment horizontal="center" vertical="center" wrapText="1"/>
    </xf>
    <xf numFmtId="164" fontId="21" fillId="0" borderId="0" xfId="0" applyNumberFormat="1" applyFont="1" applyFill="1" applyAlignment="1">
      <alignment horizontal="center"/>
    </xf>
    <xf numFmtId="4" fontId="8" fillId="0" borderId="2" xfId="0" applyNumberFormat="1" applyFont="1" applyFill="1" applyBorder="1" applyAlignment="1">
      <alignment horizontal="center" vertical="center"/>
    </xf>
    <xf numFmtId="165" fontId="16" fillId="0" borderId="2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center" vertical="center"/>
    </xf>
    <xf numFmtId="1" fontId="8" fillId="0" borderId="3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center" vertical="center"/>
    </xf>
    <xf numFmtId="168" fontId="8" fillId="0" borderId="2" xfId="0" applyNumberFormat="1" applyFont="1" applyFill="1" applyBorder="1" applyAlignment="1">
      <alignment horizontal="center" vertical="center"/>
    </xf>
    <xf numFmtId="169" fontId="8" fillId="0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</cellXfs>
  <cellStyles count="70">
    <cellStyle name="Гиперссылка 2" xfId="1" xr:uid="{00000000-0005-0000-0000-000000000000}"/>
    <cellStyle name="Обычный" xfId="0" builtinId="0"/>
    <cellStyle name="Обычный 10" xfId="2" xr:uid="{00000000-0005-0000-0000-000002000000}"/>
    <cellStyle name="Обычный 11" xfId="3" xr:uid="{00000000-0005-0000-0000-000003000000}"/>
    <cellStyle name="Обычный 12" xfId="4" xr:uid="{00000000-0005-0000-0000-000004000000}"/>
    <cellStyle name="Обычный 13" xfId="5" xr:uid="{00000000-0005-0000-0000-000005000000}"/>
    <cellStyle name="Обычный 14" xfId="6" xr:uid="{00000000-0005-0000-0000-000006000000}"/>
    <cellStyle name="Обычный 15" xfId="7" xr:uid="{00000000-0005-0000-0000-000007000000}"/>
    <cellStyle name="Обычный 16" xfId="8" xr:uid="{00000000-0005-0000-0000-000008000000}"/>
    <cellStyle name="Обычный 17" xfId="9" xr:uid="{00000000-0005-0000-0000-000009000000}"/>
    <cellStyle name="Обычный 18" xfId="10" xr:uid="{00000000-0005-0000-0000-00000A000000}"/>
    <cellStyle name="Обычный 19" xfId="11" xr:uid="{00000000-0005-0000-0000-00000B000000}"/>
    <cellStyle name="Обычный 2" xfId="12" xr:uid="{00000000-0005-0000-0000-00000C000000}"/>
    <cellStyle name="Обычный 2 10" xfId="13" xr:uid="{00000000-0005-0000-0000-00000D000000}"/>
    <cellStyle name="Обычный 2 11" xfId="14" xr:uid="{00000000-0005-0000-0000-00000E000000}"/>
    <cellStyle name="Обычный 2 12" xfId="15" xr:uid="{00000000-0005-0000-0000-00000F000000}"/>
    <cellStyle name="Обычный 2 13" xfId="16" xr:uid="{00000000-0005-0000-0000-000010000000}"/>
    <cellStyle name="Обычный 2 14" xfId="17" xr:uid="{00000000-0005-0000-0000-000011000000}"/>
    <cellStyle name="Обычный 2 15" xfId="18" xr:uid="{00000000-0005-0000-0000-000012000000}"/>
    <cellStyle name="Обычный 2 16" xfId="19" xr:uid="{00000000-0005-0000-0000-000013000000}"/>
    <cellStyle name="Обычный 2 17" xfId="20" xr:uid="{00000000-0005-0000-0000-000014000000}"/>
    <cellStyle name="Обычный 2 18" xfId="21" xr:uid="{00000000-0005-0000-0000-000015000000}"/>
    <cellStyle name="Обычный 2 19" xfId="22" xr:uid="{00000000-0005-0000-0000-000016000000}"/>
    <cellStyle name="Обычный 2 2" xfId="23" xr:uid="{00000000-0005-0000-0000-000017000000}"/>
    <cellStyle name="Обычный 2 20" xfId="24" xr:uid="{00000000-0005-0000-0000-000018000000}"/>
    <cellStyle name="Обычный 2 21" xfId="25" xr:uid="{00000000-0005-0000-0000-000019000000}"/>
    <cellStyle name="Обычный 2 22" xfId="26" xr:uid="{00000000-0005-0000-0000-00001A000000}"/>
    <cellStyle name="Обычный 2 23" xfId="27" xr:uid="{00000000-0005-0000-0000-00001B000000}"/>
    <cellStyle name="Обычный 2 24" xfId="28" xr:uid="{00000000-0005-0000-0000-00001C000000}"/>
    <cellStyle name="Обычный 2 25" xfId="29" xr:uid="{00000000-0005-0000-0000-00001D000000}"/>
    <cellStyle name="Обычный 2 26" xfId="30" xr:uid="{00000000-0005-0000-0000-00001E000000}"/>
    <cellStyle name="Обычный 2 27" xfId="31" xr:uid="{00000000-0005-0000-0000-00001F000000}"/>
    <cellStyle name="Обычный 2 28" xfId="32" xr:uid="{00000000-0005-0000-0000-000020000000}"/>
    <cellStyle name="Обычный 2 29" xfId="33" xr:uid="{00000000-0005-0000-0000-000021000000}"/>
    <cellStyle name="Обычный 2 3" xfId="34" xr:uid="{00000000-0005-0000-0000-000022000000}"/>
    <cellStyle name="Обычный 2 30" xfId="35" xr:uid="{00000000-0005-0000-0000-000023000000}"/>
    <cellStyle name="Обычный 2 4" xfId="36" xr:uid="{00000000-0005-0000-0000-000024000000}"/>
    <cellStyle name="Обычный 2 5" xfId="37" xr:uid="{00000000-0005-0000-0000-000025000000}"/>
    <cellStyle name="Обычный 2 6" xfId="38" xr:uid="{00000000-0005-0000-0000-000026000000}"/>
    <cellStyle name="Обычный 2 7" xfId="39" xr:uid="{00000000-0005-0000-0000-000027000000}"/>
    <cellStyle name="Обычный 2 8" xfId="40" xr:uid="{00000000-0005-0000-0000-000028000000}"/>
    <cellStyle name="Обычный 2 9" xfId="41" xr:uid="{00000000-0005-0000-0000-000029000000}"/>
    <cellStyle name="Обычный 2_диаграммы к уточн. прогн." xfId="42" xr:uid="{00000000-0005-0000-0000-00002A000000}"/>
    <cellStyle name="Обычный 20" xfId="43" xr:uid="{00000000-0005-0000-0000-00002B000000}"/>
    <cellStyle name="Обычный 21" xfId="44" xr:uid="{00000000-0005-0000-0000-00002C000000}"/>
    <cellStyle name="Обычный 22" xfId="45" xr:uid="{00000000-0005-0000-0000-00002D000000}"/>
    <cellStyle name="Обычный 23" xfId="46" xr:uid="{00000000-0005-0000-0000-00002E000000}"/>
    <cellStyle name="Обычный 24" xfId="47" xr:uid="{00000000-0005-0000-0000-00002F000000}"/>
    <cellStyle name="Обычный 25" xfId="48" xr:uid="{00000000-0005-0000-0000-000030000000}"/>
    <cellStyle name="Обычный 26" xfId="49" xr:uid="{00000000-0005-0000-0000-000031000000}"/>
    <cellStyle name="Обычный 27" xfId="50" xr:uid="{00000000-0005-0000-0000-000032000000}"/>
    <cellStyle name="Обычный 28" xfId="51" xr:uid="{00000000-0005-0000-0000-000033000000}"/>
    <cellStyle name="Обычный 29" xfId="52" xr:uid="{00000000-0005-0000-0000-000034000000}"/>
    <cellStyle name="Обычный 3" xfId="53" xr:uid="{00000000-0005-0000-0000-000035000000}"/>
    <cellStyle name="Обычный 3 2" xfId="54" xr:uid="{00000000-0005-0000-0000-000036000000}"/>
    <cellStyle name="Обычный 30" xfId="55" xr:uid="{00000000-0005-0000-0000-000037000000}"/>
    <cellStyle name="Обычный 31" xfId="56" xr:uid="{00000000-0005-0000-0000-000038000000}"/>
    <cellStyle name="Обычный 32" xfId="57" xr:uid="{00000000-0005-0000-0000-000039000000}"/>
    <cellStyle name="Обычный 33" xfId="58" xr:uid="{00000000-0005-0000-0000-00003A000000}"/>
    <cellStyle name="Обычный 34" xfId="59" xr:uid="{00000000-0005-0000-0000-00003B000000}"/>
    <cellStyle name="Обычный 35" xfId="60" xr:uid="{00000000-0005-0000-0000-00003C000000}"/>
    <cellStyle name="Обычный 36" xfId="61" xr:uid="{00000000-0005-0000-0000-00003D000000}"/>
    <cellStyle name="Обычный 37" xfId="62" xr:uid="{00000000-0005-0000-0000-00003E000000}"/>
    <cellStyle name="Обычный 38" xfId="63" xr:uid="{00000000-0005-0000-0000-00003F000000}"/>
    <cellStyle name="Обычный 4" xfId="64" xr:uid="{00000000-0005-0000-0000-000040000000}"/>
    <cellStyle name="Обычный 4 2" xfId="65" xr:uid="{00000000-0005-0000-0000-000041000000}"/>
    <cellStyle name="Обычный 5" xfId="66" xr:uid="{00000000-0005-0000-0000-000042000000}"/>
    <cellStyle name="Обычный 6" xfId="67" xr:uid="{00000000-0005-0000-0000-000043000000}"/>
    <cellStyle name="Обычный 7" xfId="68" xr:uid="{00000000-0005-0000-0000-000044000000}"/>
    <cellStyle name="Обычный 8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S109"/>
  <sheetViews>
    <sheetView tabSelected="1" view="pageBreakPreview" zoomScale="60" zoomScaleNormal="50" workbookViewId="0">
      <selection activeCell="A4" sqref="A4:I4"/>
    </sheetView>
  </sheetViews>
  <sheetFormatPr defaultColWidth="34.28515625" defaultRowHeight="26.25" customHeight="1" x14ac:dyDescent="0.2"/>
  <cols>
    <col min="1" max="1" width="11.5703125" style="26" customWidth="1"/>
    <col min="2" max="2" width="76" style="27" customWidth="1"/>
    <col min="3" max="3" width="23.28515625" style="26" customWidth="1"/>
    <col min="4" max="5" width="19.28515625" style="28" customWidth="1"/>
    <col min="6" max="9" width="19.28515625" style="27" customWidth="1"/>
    <col min="10" max="253" width="34.28515625" style="1"/>
    <col min="254" max="16384" width="34.28515625" style="2"/>
  </cols>
  <sheetData>
    <row r="1" spans="1:253" s="10" customFormat="1" ht="18.75" x14ac:dyDescent="0.3">
      <c r="A1" s="12"/>
      <c r="B1" s="13"/>
      <c r="C1" s="14"/>
      <c r="D1" s="15"/>
      <c r="E1" s="15"/>
      <c r="F1" s="16"/>
      <c r="G1" s="16"/>
      <c r="H1" s="16"/>
      <c r="I1" s="16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</row>
    <row r="2" spans="1:253" s="9" customFormat="1" ht="18.75" x14ac:dyDescent="0.3">
      <c r="A2" s="12"/>
      <c r="B2" s="72"/>
      <c r="C2" s="73"/>
      <c r="D2" s="15"/>
      <c r="E2" s="15"/>
      <c r="F2" s="16"/>
      <c r="G2" s="16"/>
      <c r="H2" s="16"/>
      <c r="I2" s="17" t="s">
        <v>0</v>
      </c>
    </row>
    <row r="3" spans="1:253" s="9" customFormat="1" ht="18.75" x14ac:dyDescent="0.3">
      <c r="A3" s="12"/>
      <c r="B3" s="18"/>
      <c r="C3" s="19"/>
      <c r="D3" s="15"/>
      <c r="E3" s="15"/>
      <c r="F3" s="16"/>
      <c r="G3" s="16"/>
      <c r="H3" s="16"/>
      <c r="I3" s="16"/>
    </row>
    <row r="4" spans="1:253" s="3" customFormat="1" ht="38.25" customHeight="1" x14ac:dyDescent="0.25">
      <c r="A4" s="74" t="s">
        <v>212</v>
      </c>
      <c r="B4" s="74"/>
      <c r="C4" s="74"/>
      <c r="D4" s="74"/>
      <c r="E4" s="74"/>
      <c r="F4" s="74"/>
      <c r="G4" s="74"/>
      <c r="H4" s="74"/>
      <c r="I4" s="74"/>
    </row>
    <row r="5" spans="1:253" s="10" customFormat="1" ht="18.75" x14ac:dyDescent="0.3">
      <c r="A5" s="12"/>
      <c r="B5" s="20"/>
      <c r="C5" s="15"/>
      <c r="D5" s="15"/>
      <c r="E5" s="15"/>
      <c r="F5" s="16"/>
      <c r="G5" s="16"/>
      <c r="H5" s="16"/>
      <c r="I5" s="16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</row>
    <row r="6" spans="1:253" ht="85.5" customHeight="1" x14ac:dyDescent="0.2">
      <c r="A6" s="21" t="s">
        <v>1</v>
      </c>
      <c r="B6" s="36"/>
      <c r="C6" s="36" t="s">
        <v>2</v>
      </c>
      <c r="D6" s="37" t="s">
        <v>209</v>
      </c>
      <c r="E6" s="37" t="s">
        <v>3</v>
      </c>
      <c r="F6" s="37" t="s">
        <v>210</v>
      </c>
      <c r="G6" s="37" t="s">
        <v>207</v>
      </c>
      <c r="H6" s="37" t="s">
        <v>211</v>
      </c>
      <c r="I6" s="37" t="s">
        <v>208</v>
      </c>
    </row>
    <row r="7" spans="1:253" s="8" customFormat="1" ht="18.75" x14ac:dyDescent="0.25">
      <c r="A7" s="22" t="s">
        <v>193</v>
      </c>
      <c r="B7" s="38">
        <v>2</v>
      </c>
      <c r="C7" s="38">
        <v>3</v>
      </c>
      <c r="D7" s="39">
        <v>4</v>
      </c>
      <c r="E7" s="39">
        <v>5</v>
      </c>
      <c r="F7" s="39">
        <v>6</v>
      </c>
      <c r="G7" s="39">
        <v>7</v>
      </c>
      <c r="H7" s="39">
        <v>8</v>
      </c>
      <c r="I7" s="39">
        <v>9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</row>
    <row r="8" spans="1:253" ht="18.75" x14ac:dyDescent="0.2">
      <c r="A8" s="23" t="s">
        <v>4</v>
      </c>
      <c r="B8" s="75" t="s">
        <v>5</v>
      </c>
      <c r="C8" s="76"/>
      <c r="D8" s="40"/>
      <c r="E8" s="40"/>
      <c r="F8" s="41"/>
      <c r="G8" s="41"/>
      <c r="H8" s="41"/>
      <c r="I8" s="41"/>
    </row>
    <row r="9" spans="1:253" ht="18.75" x14ac:dyDescent="0.2">
      <c r="A9" s="24" t="s">
        <v>6</v>
      </c>
      <c r="B9" s="42" t="s">
        <v>7</v>
      </c>
      <c r="C9" s="43" t="s">
        <v>8</v>
      </c>
      <c r="D9" s="44">
        <v>38.448999999999998</v>
      </c>
      <c r="E9" s="31">
        <v>100.55124653739611</v>
      </c>
      <c r="F9" s="44">
        <v>38.552</v>
      </c>
      <c r="G9" s="31">
        <f>F9/D9*100</f>
        <v>100.26788733126999</v>
      </c>
      <c r="H9" s="31">
        <v>38.802999999999997</v>
      </c>
      <c r="I9" s="31">
        <f>H9/F9*100</f>
        <v>100.65106868644946</v>
      </c>
    </row>
    <row r="10" spans="1:253" ht="18.75" x14ac:dyDescent="0.2">
      <c r="A10" s="24" t="s">
        <v>9</v>
      </c>
      <c r="B10" s="45" t="s">
        <v>194</v>
      </c>
      <c r="C10" s="43" t="s">
        <v>10</v>
      </c>
      <c r="D10" s="46">
        <v>16</v>
      </c>
      <c r="E10" s="31" t="s">
        <v>53</v>
      </c>
      <c r="F10" s="46">
        <v>25</v>
      </c>
      <c r="G10" s="31" t="s">
        <v>53</v>
      </c>
      <c r="H10" s="46">
        <v>4</v>
      </c>
      <c r="I10" s="31" t="s">
        <v>53</v>
      </c>
    </row>
    <row r="11" spans="1:253" ht="18.75" x14ac:dyDescent="0.2">
      <c r="A11" s="24" t="s">
        <v>11</v>
      </c>
      <c r="B11" s="45" t="s">
        <v>12</v>
      </c>
      <c r="C11" s="43" t="s">
        <v>10</v>
      </c>
      <c r="D11" s="46">
        <v>88</v>
      </c>
      <c r="E11" s="31" t="s">
        <v>53</v>
      </c>
      <c r="F11" s="46">
        <v>167</v>
      </c>
      <c r="G11" s="31" t="s">
        <v>53</v>
      </c>
      <c r="H11" s="46">
        <v>106</v>
      </c>
      <c r="I11" s="31" t="s">
        <v>53</v>
      </c>
    </row>
    <row r="12" spans="1:253" ht="18.75" x14ac:dyDescent="0.2">
      <c r="A12" s="25" t="s">
        <v>13</v>
      </c>
      <c r="B12" s="70" t="s">
        <v>14</v>
      </c>
      <c r="C12" s="71"/>
      <c r="D12" s="30"/>
      <c r="E12" s="30"/>
      <c r="F12" s="46"/>
      <c r="G12" s="31"/>
      <c r="H12" s="31"/>
      <c r="I12" s="31"/>
    </row>
    <row r="13" spans="1:253" ht="37.5" x14ac:dyDescent="0.2">
      <c r="A13" s="24" t="s">
        <v>15</v>
      </c>
      <c r="B13" s="42" t="s">
        <v>16</v>
      </c>
      <c r="C13" s="47" t="s">
        <v>8</v>
      </c>
      <c r="D13" s="44">
        <v>48.692999999999998</v>
      </c>
      <c r="E13" s="31">
        <f>(47.25/45.71)*100</f>
        <v>103.36906584992343</v>
      </c>
      <c r="F13" s="31">
        <v>50.026000000000003</v>
      </c>
      <c r="G13" s="31">
        <f t="shared" ref="G13:G14" si="0">F13/D13*100</f>
        <v>102.73755981352556</v>
      </c>
      <c r="H13" s="44">
        <f>7.63+42.45</f>
        <v>50.080000000000005</v>
      </c>
      <c r="I13" s="31">
        <f t="shared" ref="I13:I14" si="1">H13/F13*100</f>
        <v>100.10794386918802</v>
      </c>
    </row>
    <row r="14" spans="1:253" ht="56.25" x14ac:dyDescent="0.2">
      <c r="A14" s="24" t="s">
        <v>17</v>
      </c>
      <c r="B14" s="42" t="s">
        <v>18</v>
      </c>
      <c r="C14" s="47" t="s">
        <v>8</v>
      </c>
      <c r="D14" s="30">
        <v>43.976999999999997</v>
      </c>
      <c r="E14" s="31">
        <f>43.37/41.81*100</f>
        <v>103.73116479311169</v>
      </c>
      <c r="F14" s="44">
        <v>44.001399999999997</v>
      </c>
      <c r="G14" s="31">
        <f t="shared" si="0"/>
        <v>100.05548354821838</v>
      </c>
      <c r="H14" s="44">
        <v>42.45</v>
      </c>
      <c r="I14" s="31">
        <f t="shared" si="1"/>
        <v>96.474203093537952</v>
      </c>
    </row>
    <row r="15" spans="1:253" ht="18.75" x14ac:dyDescent="0.2">
      <c r="A15" s="24" t="s">
        <v>19</v>
      </c>
      <c r="B15" s="42" t="s">
        <v>196</v>
      </c>
      <c r="C15" s="47" t="s">
        <v>20</v>
      </c>
      <c r="D15" s="30"/>
      <c r="E15" s="31"/>
      <c r="F15" s="30"/>
      <c r="G15" s="31"/>
      <c r="H15" s="46"/>
      <c r="I15" s="31"/>
    </row>
    <row r="16" spans="1:253" ht="18.75" x14ac:dyDescent="0.2">
      <c r="A16" s="24" t="s">
        <v>21</v>
      </c>
      <c r="B16" s="42" t="s">
        <v>22</v>
      </c>
      <c r="C16" s="47"/>
      <c r="D16" s="30"/>
      <c r="E16" s="31"/>
      <c r="F16" s="30"/>
      <c r="G16" s="31"/>
      <c r="H16" s="46"/>
      <c r="I16" s="31"/>
    </row>
    <row r="17" spans="1:12" ht="18.75" x14ac:dyDescent="0.2">
      <c r="A17" s="24" t="s">
        <v>23</v>
      </c>
      <c r="B17" s="42" t="s">
        <v>24</v>
      </c>
      <c r="C17" s="47"/>
      <c r="D17" s="30"/>
      <c r="E17" s="30"/>
      <c r="F17" s="30"/>
      <c r="G17" s="30"/>
      <c r="H17" s="30"/>
      <c r="I17" s="30"/>
    </row>
    <row r="18" spans="1:12" ht="52.5" customHeight="1" x14ac:dyDescent="0.2">
      <c r="A18" s="25" t="s">
        <v>25</v>
      </c>
      <c r="B18" s="70" t="s">
        <v>26</v>
      </c>
      <c r="C18" s="70"/>
      <c r="D18" s="30"/>
      <c r="E18" s="30"/>
      <c r="F18" s="32"/>
      <c r="G18" s="32"/>
      <c r="H18" s="32"/>
      <c r="I18" s="32"/>
    </row>
    <row r="19" spans="1:12" ht="18.75" x14ac:dyDescent="0.3">
      <c r="A19" s="24"/>
      <c r="B19" s="45" t="s">
        <v>191</v>
      </c>
      <c r="C19" s="43" t="s">
        <v>27</v>
      </c>
      <c r="D19" s="48">
        <f>D21+D23+D25+D27</f>
        <v>1451216.2403999998</v>
      </c>
      <c r="E19" s="49">
        <v>186.61315970265619</v>
      </c>
      <c r="F19" s="48">
        <f>F21+F23+F25+F27</f>
        <v>1416034.8063999999</v>
      </c>
      <c r="G19" s="31">
        <f>F19/D19*100</f>
        <v>97.575727653771111</v>
      </c>
      <c r="H19" s="48">
        <f>H21+H23+H25+H27</f>
        <v>1570322.0669999998</v>
      </c>
      <c r="I19" s="31">
        <f>H19/F19*100</f>
        <v>110.8957251546836</v>
      </c>
      <c r="L19" s="4"/>
    </row>
    <row r="20" spans="1:12" ht="56.25" x14ac:dyDescent="0.2">
      <c r="A20" s="24" t="s">
        <v>28</v>
      </c>
      <c r="B20" s="45" t="s">
        <v>29</v>
      </c>
      <c r="C20" s="43" t="s">
        <v>30</v>
      </c>
      <c r="D20" s="49">
        <v>102.3</v>
      </c>
      <c r="E20" s="49" t="s">
        <v>197</v>
      </c>
      <c r="F20" s="49">
        <v>95.66</v>
      </c>
      <c r="G20" s="49" t="s">
        <v>197</v>
      </c>
      <c r="H20" s="49">
        <v>99</v>
      </c>
      <c r="I20" s="49" t="s">
        <v>197</v>
      </c>
      <c r="J20" s="5"/>
    </row>
    <row r="21" spans="1:12" ht="56.25" x14ac:dyDescent="0.3">
      <c r="A21" s="24" t="s">
        <v>31</v>
      </c>
      <c r="B21" s="45" t="s">
        <v>32</v>
      </c>
      <c r="C21" s="43" t="s">
        <v>30</v>
      </c>
      <c r="D21" s="48">
        <v>1412933.8548999999</v>
      </c>
      <c r="E21" s="49">
        <v>190.652419393721</v>
      </c>
      <c r="F21" s="48">
        <v>1374874.7154000001</v>
      </c>
      <c r="G21" s="31">
        <f>F21/D21*100</f>
        <v>97.30637500347153</v>
      </c>
      <c r="H21" s="49">
        <v>1538142.4</v>
      </c>
      <c r="I21" s="31">
        <f>H21/F21*100</f>
        <v>111.87509543751406</v>
      </c>
      <c r="J21" s="6"/>
      <c r="L21" s="4"/>
    </row>
    <row r="22" spans="1:12" ht="56.25" x14ac:dyDescent="0.3">
      <c r="A22" s="24" t="s">
        <v>33</v>
      </c>
      <c r="B22" s="45" t="s">
        <v>34</v>
      </c>
      <c r="C22" s="43" t="s">
        <v>30</v>
      </c>
      <c r="D22" s="48">
        <v>100.7</v>
      </c>
      <c r="E22" s="49" t="s">
        <v>197</v>
      </c>
      <c r="F22" s="48">
        <v>97.02</v>
      </c>
      <c r="G22" s="49" t="s">
        <v>197</v>
      </c>
      <c r="H22" s="49">
        <v>95.2</v>
      </c>
      <c r="I22" s="49" t="s">
        <v>197</v>
      </c>
      <c r="J22" s="6"/>
      <c r="L22" s="4"/>
    </row>
    <row r="23" spans="1:12" ht="20.25" x14ac:dyDescent="0.3">
      <c r="A23" s="24" t="s">
        <v>35</v>
      </c>
      <c r="B23" s="45" t="s">
        <v>36</v>
      </c>
      <c r="C23" s="43" t="s">
        <v>27</v>
      </c>
      <c r="D23" s="48">
        <v>13327.791999999999</v>
      </c>
      <c r="E23" s="49">
        <v>89.443119129267899</v>
      </c>
      <c r="F23" s="48">
        <v>13870.7104</v>
      </c>
      <c r="G23" s="31">
        <f>F23/D23*100</f>
        <v>104.07358098025539</v>
      </c>
      <c r="H23" s="49">
        <v>13820.166999999999</v>
      </c>
      <c r="I23" s="31">
        <f>H23/F23*100</f>
        <v>99.635610588481455</v>
      </c>
      <c r="J23" s="6"/>
      <c r="L23" s="4"/>
    </row>
    <row r="24" spans="1:12" ht="56.25" x14ac:dyDescent="0.3">
      <c r="A24" s="24" t="s">
        <v>37</v>
      </c>
      <c r="B24" s="45" t="s">
        <v>34</v>
      </c>
      <c r="C24" s="43" t="s">
        <v>30</v>
      </c>
      <c r="D24" s="48">
        <v>99</v>
      </c>
      <c r="E24" s="49" t="s">
        <v>197</v>
      </c>
      <c r="F24" s="48">
        <v>102.5</v>
      </c>
      <c r="G24" s="49" t="s">
        <v>197</v>
      </c>
      <c r="H24" s="49">
        <v>100.4</v>
      </c>
      <c r="I24" s="49" t="s">
        <v>197</v>
      </c>
      <c r="J24" s="6"/>
      <c r="L24" s="4"/>
    </row>
    <row r="25" spans="1:12" ht="37.5" x14ac:dyDescent="0.3">
      <c r="A25" s="24" t="s">
        <v>38</v>
      </c>
      <c r="B25" s="45" t="s">
        <v>39</v>
      </c>
      <c r="C25" s="43" t="s">
        <v>27</v>
      </c>
      <c r="D25" s="48">
        <v>24735.5049</v>
      </c>
      <c r="E25" s="49">
        <v>120.54088623984987</v>
      </c>
      <c r="F25" s="48">
        <v>27075.110799999999</v>
      </c>
      <c r="G25" s="31">
        <f>F25/D25*100</f>
        <v>109.4584925978204</v>
      </c>
      <c r="H25" s="49">
        <v>18171.599999999999</v>
      </c>
      <c r="I25" s="31">
        <f>H25/F25*100</f>
        <v>67.115514814439834</v>
      </c>
      <c r="J25" s="6"/>
      <c r="L25" s="4"/>
    </row>
    <row r="26" spans="1:12" ht="56.25" x14ac:dyDescent="0.3">
      <c r="A26" s="24" t="s">
        <v>40</v>
      </c>
      <c r="B26" s="45" t="s">
        <v>34</v>
      </c>
      <c r="C26" s="43" t="s">
        <v>30</v>
      </c>
      <c r="D26" s="48">
        <v>102.1</v>
      </c>
      <c r="E26" s="49" t="s">
        <v>197</v>
      </c>
      <c r="F26" s="48">
        <v>103</v>
      </c>
      <c r="G26" s="49" t="s">
        <v>197</v>
      </c>
      <c r="H26" s="49">
        <v>98.5</v>
      </c>
      <c r="I26" s="49" t="s">
        <v>197</v>
      </c>
      <c r="J26" s="6"/>
      <c r="L26" s="4"/>
    </row>
    <row r="27" spans="1:12" ht="56.25" x14ac:dyDescent="0.3">
      <c r="A27" s="24" t="s">
        <v>41</v>
      </c>
      <c r="B27" s="45" t="s">
        <v>42</v>
      </c>
      <c r="C27" s="43" t="s">
        <v>27</v>
      </c>
      <c r="D27" s="48">
        <v>219.08860000000001</v>
      </c>
      <c r="E27" s="49">
        <v>92.511346444780642</v>
      </c>
      <c r="F27" s="48">
        <v>214.2698</v>
      </c>
      <c r="G27" s="31">
        <f>F27/D27*100</f>
        <v>97.800524536648638</v>
      </c>
      <c r="H27" s="49">
        <v>187.9</v>
      </c>
      <c r="I27" s="31">
        <f>H27/F27*100</f>
        <v>87.693179346786152</v>
      </c>
      <c r="J27" s="6"/>
      <c r="L27" s="4"/>
    </row>
    <row r="28" spans="1:12" ht="62.25" customHeight="1" x14ac:dyDescent="0.3">
      <c r="A28" s="24" t="s">
        <v>43</v>
      </c>
      <c r="B28" s="45" t="s">
        <v>34</v>
      </c>
      <c r="C28" s="43" t="s">
        <v>30</v>
      </c>
      <c r="D28" s="48">
        <v>100</v>
      </c>
      <c r="E28" s="49" t="s">
        <v>197</v>
      </c>
      <c r="F28" s="48">
        <v>103.69</v>
      </c>
      <c r="G28" s="49" t="s">
        <v>197</v>
      </c>
      <c r="H28" s="49">
        <v>100.9</v>
      </c>
      <c r="I28" s="49" t="s">
        <v>197</v>
      </c>
      <c r="J28" s="7"/>
    </row>
    <row r="29" spans="1:12" ht="18.75" x14ac:dyDescent="0.2">
      <c r="A29" s="25" t="s">
        <v>44</v>
      </c>
      <c r="B29" s="70" t="s">
        <v>45</v>
      </c>
      <c r="C29" s="71"/>
      <c r="D29" s="30"/>
      <c r="E29" s="30"/>
      <c r="F29" s="32"/>
      <c r="G29" s="32"/>
      <c r="H29" s="32"/>
      <c r="I29" s="32"/>
    </row>
    <row r="30" spans="1:12" ht="18.75" x14ac:dyDescent="0.2">
      <c r="A30" s="24" t="s">
        <v>46</v>
      </c>
      <c r="B30" s="45" t="s">
        <v>47</v>
      </c>
      <c r="C30" s="43" t="s">
        <v>48</v>
      </c>
      <c r="D30" s="49">
        <v>13.533300000000001</v>
      </c>
      <c r="E30" s="49">
        <v>121.77224595950213</v>
      </c>
      <c r="F30" s="49">
        <v>13.89</v>
      </c>
      <c r="G30" s="31">
        <f t="shared" ref="G30" si="2">F30/D30*100</f>
        <v>102.63572077763739</v>
      </c>
      <c r="H30" s="49">
        <v>9.6</v>
      </c>
      <c r="I30" s="31">
        <f t="shared" ref="I30" si="3">H30/F30*100</f>
        <v>69.114470842332608</v>
      </c>
    </row>
    <row r="31" spans="1:12" ht="18.75" x14ac:dyDescent="0.2">
      <c r="A31" s="25" t="s">
        <v>50</v>
      </c>
      <c r="B31" s="70" t="s">
        <v>51</v>
      </c>
      <c r="C31" s="71"/>
      <c r="D31" s="30"/>
      <c r="E31" s="30"/>
      <c r="F31" s="30"/>
      <c r="G31" s="30"/>
      <c r="H31" s="30"/>
      <c r="I31" s="30"/>
    </row>
    <row r="32" spans="1:12" x14ac:dyDescent="0.4">
      <c r="A32" s="24"/>
      <c r="B32" s="45" t="s">
        <v>192</v>
      </c>
      <c r="C32" s="43" t="s">
        <v>52</v>
      </c>
      <c r="D32" s="50">
        <v>180635.90299999999</v>
      </c>
      <c r="E32" s="50">
        <v>110.25550401295928</v>
      </c>
      <c r="F32" s="50">
        <v>186230.321</v>
      </c>
      <c r="G32" s="31">
        <f>F32/D32*100</f>
        <v>103.09706869292756</v>
      </c>
      <c r="H32" s="50">
        <v>193752.87</v>
      </c>
      <c r="I32" s="31">
        <f>H32/F32*100</f>
        <v>104.03937928024082</v>
      </c>
      <c r="J32" s="11"/>
    </row>
    <row r="33" spans="1:9" ht="50.25" customHeight="1" x14ac:dyDescent="0.2">
      <c r="A33" s="24" t="s">
        <v>54</v>
      </c>
      <c r="B33" s="51" t="s">
        <v>55</v>
      </c>
      <c r="C33" s="52" t="s">
        <v>56</v>
      </c>
      <c r="D33" s="50">
        <v>109.8</v>
      </c>
      <c r="E33" s="50" t="s">
        <v>53</v>
      </c>
      <c r="F33" s="50">
        <v>107</v>
      </c>
      <c r="G33" s="50" t="s">
        <v>53</v>
      </c>
      <c r="H33" s="50">
        <v>104</v>
      </c>
      <c r="I33" s="50" t="s">
        <v>53</v>
      </c>
    </row>
    <row r="34" spans="1:9" ht="18.75" x14ac:dyDescent="0.2">
      <c r="A34" s="25" t="s">
        <v>57</v>
      </c>
      <c r="B34" s="70" t="s">
        <v>58</v>
      </c>
      <c r="C34" s="71"/>
      <c r="D34" s="30"/>
      <c r="E34" s="30"/>
      <c r="F34" s="30"/>
      <c r="G34" s="30"/>
      <c r="H34" s="30"/>
      <c r="I34" s="30"/>
    </row>
    <row r="35" spans="1:9" ht="18.75" x14ac:dyDescent="0.3">
      <c r="A35" s="24"/>
      <c r="B35" s="45" t="s">
        <v>191</v>
      </c>
      <c r="C35" s="43" t="s">
        <v>59</v>
      </c>
      <c r="D35" s="31">
        <v>3053.422</v>
      </c>
      <c r="E35" s="31">
        <v>102.523240371846</v>
      </c>
      <c r="F35" s="31">
        <v>5143.8047999999999</v>
      </c>
      <c r="G35" s="31">
        <f>F35/D35*100</f>
        <v>168.4603307371205</v>
      </c>
      <c r="H35" s="53">
        <v>8418.1</v>
      </c>
      <c r="I35" s="31">
        <f>H35/F35*100</f>
        <v>163.65512159403872</v>
      </c>
    </row>
    <row r="36" spans="1:9" ht="56.25" x14ac:dyDescent="0.2">
      <c r="A36" s="24" t="s">
        <v>60</v>
      </c>
      <c r="B36" s="51" t="s">
        <v>55</v>
      </c>
      <c r="C36" s="52" t="s">
        <v>61</v>
      </c>
      <c r="D36" s="31">
        <v>99.1</v>
      </c>
      <c r="E36" s="31" t="s">
        <v>53</v>
      </c>
      <c r="F36" s="31">
        <v>102.5</v>
      </c>
      <c r="G36" s="31" t="s">
        <v>53</v>
      </c>
      <c r="H36" s="31">
        <v>101</v>
      </c>
      <c r="I36" s="31" t="s">
        <v>53</v>
      </c>
    </row>
    <row r="37" spans="1:9" ht="18.75" x14ac:dyDescent="0.2">
      <c r="A37" s="25" t="s">
        <v>62</v>
      </c>
      <c r="B37" s="70" t="s">
        <v>63</v>
      </c>
      <c r="C37" s="71"/>
      <c r="D37" s="30"/>
      <c r="E37" s="30"/>
      <c r="F37" s="30"/>
      <c r="G37" s="30"/>
      <c r="H37" s="30"/>
      <c r="I37" s="30"/>
    </row>
    <row r="38" spans="1:9" ht="18.75" x14ac:dyDescent="0.2">
      <c r="A38" s="24"/>
      <c r="B38" s="45" t="s">
        <v>191</v>
      </c>
      <c r="C38" s="43" t="s">
        <v>59</v>
      </c>
      <c r="D38" s="48">
        <v>2840.5</v>
      </c>
      <c r="E38" s="49">
        <v>103.3</v>
      </c>
      <c r="F38" s="48">
        <v>3031</v>
      </c>
      <c r="G38" s="31">
        <v>105.2</v>
      </c>
      <c r="H38" s="49">
        <v>3241</v>
      </c>
      <c r="I38" s="31">
        <f>H38/F38*100</f>
        <v>106.9284064665127</v>
      </c>
    </row>
    <row r="39" spans="1:9" ht="56.25" x14ac:dyDescent="0.2">
      <c r="A39" s="24" t="s">
        <v>64</v>
      </c>
      <c r="B39" s="51" t="s">
        <v>55</v>
      </c>
      <c r="C39" s="52" t="s">
        <v>61</v>
      </c>
      <c r="D39" s="48">
        <v>100.2</v>
      </c>
      <c r="E39" s="49" t="s">
        <v>53</v>
      </c>
      <c r="F39" s="48">
        <v>104.4</v>
      </c>
      <c r="G39" s="49" t="s">
        <v>53</v>
      </c>
      <c r="H39" s="49">
        <v>104</v>
      </c>
      <c r="I39" s="49" t="s">
        <v>53</v>
      </c>
    </row>
    <row r="40" spans="1:9" ht="18.75" x14ac:dyDescent="0.2">
      <c r="A40" s="25" t="s">
        <v>65</v>
      </c>
      <c r="B40" s="70" t="s">
        <v>66</v>
      </c>
      <c r="C40" s="71"/>
      <c r="D40" s="49"/>
      <c r="E40" s="49"/>
      <c r="F40" s="49"/>
      <c r="G40" s="49"/>
      <c r="H40" s="49"/>
      <c r="I40" s="49"/>
    </row>
    <row r="41" spans="1:9" ht="18.75" x14ac:dyDescent="0.2">
      <c r="A41" s="24"/>
      <c r="B41" s="45" t="s">
        <v>191</v>
      </c>
      <c r="C41" s="43" t="s">
        <v>59</v>
      </c>
      <c r="D41" s="48">
        <v>1155.4000000000001</v>
      </c>
      <c r="E41" s="49">
        <v>103.6</v>
      </c>
      <c r="F41" s="48">
        <v>1195</v>
      </c>
      <c r="G41" s="31">
        <f>F41/D41*100</f>
        <v>103.42738445559978</v>
      </c>
      <c r="H41" s="49">
        <v>1291</v>
      </c>
      <c r="I41" s="31">
        <f>H41/F41*100</f>
        <v>108.03347280334728</v>
      </c>
    </row>
    <row r="42" spans="1:9" ht="56.25" x14ac:dyDescent="0.2">
      <c r="A42" s="24" t="s">
        <v>67</v>
      </c>
      <c r="B42" s="51" t="s">
        <v>55</v>
      </c>
      <c r="C42" s="52" t="s">
        <v>61</v>
      </c>
      <c r="D42" s="48">
        <v>100</v>
      </c>
      <c r="E42" s="49" t="s">
        <v>53</v>
      </c>
      <c r="F42" s="48">
        <v>102.1</v>
      </c>
      <c r="G42" s="49" t="s">
        <v>53</v>
      </c>
      <c r="H42" s="49">
        <v>103.1</v>
      </c>
      <c r="I42" s="49" t="s">
        <v>53</v>
      </c>
    </row>
    <row r="43" spans="1:9" ht="18.75" x14ac:dyDescent="0.2">
      <c r="A43" s="25" t="s">
        <v>68</v>
      </c>
      <c r="B43" s="70" t="s">
        <v>69</v>
      </c>
      <c r="C43" s="71"/>
      <c r="D43" s="30"/>
      <c r="E43" s="30"/>
      <c r="F43" s="32"/>
      <c r="G43" s="32"/>
      <c r="H43" s="32"/>
      <c r="I43" s="32"/>
    </row>
    <row r="44" spans="1:9" ht="18.75" x14ac:dyDescent="0.2">
      <c r="A44" s="24"/>
      <c r="B44" s="51" t="s">
        <v>191</v>
      </c>
      <c r="C44" s="43" t="s">
        <v>27</v>
      </c>
      <c r="D44" s="49">
        <v>138.9</v>
      </c>
      <c r="E44" s="49">
        <v>102.2</v>
      </c>
      <c r="F44" s="49">
        <v>144.6</v>
      </c>
      <c r="G44" s="31">
        <f>F44/D44*100</f>
        <v>104.10367170626348</v>
      </c>
      <c r="H44" s="49">
        <v>151.1</v>
      </c>
      <c r="I44" s="31">
        <f>H44/F44*100</f>
        <v>104.49515905947442</v>
      </c>
    </row>
    <row r="45" spans="1:9" ht="56.25" x14ac:dyDescent="0.2">
      <c r="A45" s="24" t="s">
        <v>70</v>
      </c>
      <c r="B45" s="51" t="s">
        <v>71</v>
      </c>
      <c r="C45" s="43" t="s">
        <v>30</v>
      </c>
      <c r="D45" s="49">
        <v>95.9</v>
      </c>
      <c r="E45" s="49" t="s">
        <v>53</v>
      </c>
      <c r="F45" s="49">
        <v>100.8</v>
      </c>
      <c r="G45" s="49" t="s">
        <v>53</v>
      </c>
      <c r="H45" s="49">
        <v>100.9</v>
      </c>
      <c r="I45" s="49" t="s">
        <v>53</v>
      </c>
    </row>
    <row r="46" spans="1:9" ht="18.75" x14ac:dyDescent="0.2">
      <c r="A46" s="24" t="s">
        <v>72</v>
      </c>
      <c r="B46" s="45" t="s">
        <v>73</v>
      </c>
      <c r="C46" s="43" t="s">
        <v>74</v>
      </c>
      <c r="D46" s="49">
        <v>0.7</v>
      </c>
      <c r="E46" s="49">
        <f>D46/0.793*100</f>
        <v>88.272383354350552</v>
      </c>
      <c r="F46" s="49">
        <v>0.318</v>
      </c>
      <c r="G46" s="31">
        <f>F46/D46*100</f>
        <v>45.428571428571438</v>
      </c>
      <c r="H46" s="49">
        <v>0.17399999999999999</v>
      </c>
      <c r="I46" s="31">
        <f>H46/F46*100</f>
        <v>54.716981132075468</v>
      </c>
    </row>
    <row r="47" spans="1:9" ht="18.75" x14ac:dyDescent="0.2">
      <c r="A47" s="24" t="s">
        <v>75</v>
      </c>
      <c r="B47" s="45" t="s">
        <v>76</v>
      </c>
      <c r="C47" s="43" t="s">
        <v>74</v>
      </c>
      <c r="D47" s="49">
        <v>2.8</v>
      </c>
      <c r="E47" s="49">
        <f>D47/2.3*100</f>
        <v>121.73913043478262</v>
      </c>
      <c r="F47" s="49">
        <v>2.1949999999999998</v>
      </c>
      <c r="G47" s="31">
        <f>F47/D47*100</f>
        <v>78.392857142857139</v>
      </c>
      <c r="H47" s="49">
        <v>1.621</v>
      </c>
      <c r="I47" s="31">
        <f>H47/F47*100</f>
        <v>73.849658314350805</v>
      </c>
    </row>
    <row r="48" spans="1:9" ht="18.75" x14ac:dyDescent="0.2">
      <c r="A48" s="24" t="s">
        <v>77</v>
      </c>
      <c r="B48" s="45" t="s">
        <v>78</v>
      </c>
      <c r="C48" s="43" t="s">
        <v>79</v>
      </c>
      <c r="D48" s="54">
        <v>0.01</v>
      </c>
      <c r="E48" s="31">
        <v>100.1</v>
      </c>
      <c r="F48" s="54">
        <v>0.01</v>
      </c>
      <c r="G48" s="31">
        <f>F48/D48*100</f>
        <v>100</v>
      </c>
      <c r="H48" s="54">
        <v>0.01</v>
      </c>
      <c r="I48" s="31">
        <f>H48/F48*100</f>
        <v>100</v>
      </c>
    </row>
    <row r="49" spans="1:9" ht="18.75" x14ac:dyDescent="0.2">
      <c r="A49" s="24" t="s">
        <v>80</v>
      </c>
      <c r="B49" s="45" t="s">
        <v>81</v>
      </c>
      <c r="C49" s="43" t="s">
        <v>74</v>
      </c>
      <c r="D49" s="49">
        <v>0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</row>
    <row r="50" spans="1:9" ht="18.75" x14ac:dyDescent="0.2">
      <c r="A50" s="24" t="s">
        <v>82</v>
      </c>
      <c r="B50" s="45" t="s">
        <v>83</v>
      </c>
      <c r="C50" s="43" t="s">
        <v>74</v>
      </c>
      <c r="D50" s="49">
        <v>0</v>
      </c>
      <c r="E50" s="49">
        <v>0</v>
      </c>
      <c r="F50" s="49">
        <v>0</v>
      </c>
      <c r="G50" s="49">
        <v>0</v>
      </c>
      <c r="H50" s="49">
        <v>0</v>
      </c>
      <c r="I50" s="49">
        <v>0</v>
      </c>
    </row>
    <row r="51" spans="1:9" ht="18.75" x14ac:dyDescent="0.2">
      <c r="A51" s="24" t="s">
        <v>84</v>
      </c>
      <c r="B51" s="45" t="s">
        <v>85</v>
      </c>
      <c r="C51" s="43" t="s">
        <v>86</v>
      </c>
      <c r="D51" s="49"/>
      <c r="E51" s="49"/>
      <c r="F51" s="49"/>
      <c r="G51" s="49"/>
      <c r="H51" s="49"/>
      <c r="I51" s="49"/>
    </row>
    <row r="52" spans="1:9" ht="18.75" x14ac:dyDescent="0.2">
      <c r="A52" s="24"/>
      <c r="B52" s="45" t="s">
        <v>198</v>
      </c>
      <c r="C52" s="43"/>
      <c r="D52" s="49">
        <v>1.4119999999999999</v>
      </c>
      <c r="E52" s="49">
        <f>D52/1.101*100</f>
        <v>128.24704813805633</v>
      </c>
      <c r="F52" s="49">
        <v>1.2829999999999999</v>
      </c>
      <c r="G52" s="31">
        <f>F52/D52*100</f>
        <v>90.864022662889525</v>
      </c>
      <c r="H52" s="49">
        <v>0.80500000000000005</v>
      </c>
      <c r="I52" s="31">
        <f>H52/F52*100</f>
        <v>62.743569758378804</v>
      </c>
    </row>
    <row r="53" spans="1:9" ht="18.75" x14ac:dyDescent="0.2">
      <c r="A53" s="24"/>
      <c r="B53" s="45" t="s">
        <v>199</v>
      </c>
      <c r="C53" s="43"/>
      <c r="D53" s="49">
        <v>0.24399999999999999</v>
      </c>
      <c r="E53" s="49">
        <f>D53/0.241*100</f>
        <v>101.24481327800829</v>
      </c>
      <c r="F53" s="49">
        <v>0.24399999999999999</v>
      </c>
      <c r="G53" s="31">
        <v>100</v>
      </c>
      <c r="H53" s="49">
        <v>0.15</v>
      </c>
      <c r="I53" s="31">
        <f t="shared" ref="I53:I55" si="4">H53/F53*100</f>
        <v>61.475409836065573</v>
      </c>
    </row>
    <row r="54" spans="1:9" ht="18.75" x14ac:dyDescent="0.2">
      <c r="A54" s="24"/>
      <c r="B54" s="45" t="s">
        <v>200</v>
      </c>
      <c r="C54" s="43"/>
      <c r="D54" s="49">
        <v>3.4</v>
      </c>
      <c r="E54" s="49">
        <f>D54/3.5*100</f>
        <v>97.142857142857139</v>
      </c>
      <c r="F54" s="49">
        <v>3.4</v>
      </c>
      <c r="G54" s="31">
        <v>100</v>
      </c>
      <c r="H54" s="49">
        <v>0</v>
      </c>
      <c r="I54" s="31">
        <f t="shared" si="4"/>
        <v>0</v>
      </c>
    </row>
    <row r="55" spans="1:9" ht="18.75" x14ac:dyDescent="0.2">
      <c r="A55" s="24"/>
      <c r="B55" s="45" t="s">
        <v>201</v>
      </c>
      <c r="C55" s="43"/>
      <c r="D55" s="49">
        <v>0.28999999999999998</v>
      </c>
      <c r="E55" s="49">
        <f>D55/0.299*100</f>
        <v>96.989966555183955</v>
      </c>
      <c r="F55" s="49">
        <v>0.28999999999999998</v>
      </c>
      <c r="G55" s="31">
        <v>100</v>
      </c>
      <c r="H55" s="49">
        <v>0.22500000000000001</v>
      </c>
      <c r="I55" s="31">
        <f t="shared" si="4"/>
        <v>77.58620689655173</v>
      </c>
    </row>
    <row r="56" spans="1:9" ht="18.75" x14ac:dyDescent="0.2">
      <c r="A56" s="25" t="s">
        <v>87</v>
      </c>
      <c r="B56" s="70" t="s">
        <v>88</v>
      </c>
      <c r="C56" s="71"/>
      <c r="D56" s="49"/>
      <c r="E56" s="49"/>
      <c r="F56" s="55"/>
      <c r="G56" s="55"/>
      <c r="H56" s="55"/>
      <c r="I56" s="55"/>
    </row>
    <row r="57" spans="1:9" ht="18.75" x14ac:dyDescent="0.2">
      <c r="A57" s="24" t="s">
        <v>89</v>
      </c>
      <c r="B57" s="45" t="s">
        <v>90</v>
      </c>
      <c r="C57" s="43" t="s">
        <v>91</v>
      </c>
      <c r="D57" s="49">
        <v>729.5</v>
      </c>
      <c r="E57" s="49">
        <f>D57/495.3*100</f>
        <v>147.28447405612758</v>
      </c>
      <c r="F57" s="49">
        <v>732.3</v>
      </c>
      <c r="G57" s="31">
        <f>F57/D57*100</f>
        <v>100.38382453735434</v>
      </c>
      <c r="H57" s="49">
        <v>605.1</v>
      </c>
      <c r="I57" s="31">
        <f>H57/F57*100</f>
        <v>82.630069643588698</v>
      </c>
    </row>
    <row r="58" spans="1:9" ht="18.75" x14ac:dyDescent="0.2">
      <c r="A58" s="24" t="s">
        <v>92</v>
      </c>
      <c r="B58" s="45" t="s">
        <v>93</v>
      </c>
      <c r="C58" s="43" t="s">
        <v>91</v>
      </c>
      <c r="D58" s="49">
        <v>1.875</v>
      </c>
      <c r="E58" s="49">
        <f>D58/1.959*100</f>
        <v>95.712098009188367</v>
      </c>
      <c r="F58" s="49">
        <v>1.879</v>
      </c>
      <c r="G58" s="31">
        <f>F58/D58*100</f>
        <v>100.21333333333334</v>
      </c>
      <c r="H58" s="49">
        <v>1.024</v>
      </c>
      <c r="I58" s="31">
        <f>H58/F58*100</f>
        <v>54.497072911122935</v>
      </c>
    </row>
    <row r="59" spans="1:9" ht="18.75" x14ac:dyDescent="0.2">
      <c r="A59" s="24" t="s">
        <v>94</v>
      </c>
      <c r="B59" s="45" t="s">
        <v>95</v>
      </c>
      <c r="C59" s="43" t="s">
        <v>91</v>
      </c>
      <c r="D59" s="31"/>
      <c r="E59" s="31"/>
      <c r="F59" s="31"/>
      <c r="G59" s="31"/>
      <c r="H59" s="31"/>
      <c r="I59" s="31"/>
    </row>
    <row r="60" spans="1:9" ht="18.75" x14ac:dyDescent="0.2">
      <c r="A60" s="25" t="s">
        <v>96</v>
      </c>
      <c r="B60" s="70" t="s">
        <v>97</v>
      </c>
      <c r="C60" s="71"/>
      <c r="D60" s="30"/>
      <c r="E60" s="30"/>
      <c r="F60" s="32"/>
      <c r="G60" s="32"/>
      <c r="H60" s="32"/>
      <c r="I60" s="32"/>
    </row>
    <row r="61" spans="1:9" ht="37.5" x14ac:dyDescent="0.2">
      <c r="A61" s="24" t="s">
        <v>98</v>
      </c>
      <c r="B61" s="45" t="s">
        <v>99</v>
      </c>
      <c r="C61" s="43" t="s">
        <v>20</v>
      </c>
      <c r="D61" s="49">
        <v>3</v>
      </c>
      <c r="E61" s="49">
        <v>100</v>
      </c>
      <c r="F61" s="49">
        <v>3</v>
      </c>
      <c r="G61" s="31">
        <v>100</v>
      </c>
      <c r="H61" s="49">
        <v>3</v>
      </c>
      <c r="I61" s="31">
        <f t="shared" ref="I61:I64" si="5">H61/F61*100</f>
        <v>100</v>
      </c>
    </row>
    <row r="62" spans="1:9" ht="37.5" x14ac:dyDescent="0.2">
      <c r="A62" s="24" t="s">
        <v>100</v>
      </c>
      <c r="B62" s="45" t="s">
        <v>101</v>
      </c>
      <c r="C62" s="43" t="s">
        <v>20</v>
      </c>
      <c r="D62" s="49">
        <v>2</v>
      </c>
      <c r="E62" s="49">
        <v>100</v>
      </c>
      <c r="F62" s="49">
        <v>2</v>
      </c>
      <c r="G62" s="31">
        <v>100</v>
      </c>
      <c r="H62" s="49">
        <v>2</v>
      </c>
      <c r="I62" s="31">
        <f t="shared" si="5"/>
        <v>100</v>
      </c>
    </row>
    <row r="63" spans="1:9" ht="37.5" x14ac:dyDescent="0.2">
      <c r="A63" s="24" t="s">
        <v>102</v>
      </c>
      <c r="B63" s="45" t="s">
        <v>103</v>
      </c>
      <c r="C63" s="43" t="s">
        <v>20</v>
      </c>
      <c r="D63" s="49">
        <v>19</v>
      </c>
      <c r="E63" s="49">
        <v>100</v>
      </c>
      <c r="F63" s="49">
        <v>19</v>
      </c>
      <c r="G63" s="31">
        <v>100</v>
      </c>
      <c r="H63" s="49">
        <v>19</v>
      </c>
      <c r="I63" s="31">
        <f t="shared" si="5"/>
        <v>100</v>
      </c>
    </row>
    <row r="64" spans="1:9" ht="56.25" x14ac:dyDescent="0.2">
      <c r="A64" s="24" t="s">
        <v>104</v>
      </c>
      <c r="B64" s="45" t="s">
        <v>105</v>
      </c>
      <c r="C64" s="43" t="s">
        <v>20</v>
      </c>
      <c r="D64" s="49">
        <v>8</v>
      </c>
      <c r="E64" s="49">
        <v>100</v>
      </c>
      <c r="F64" s="49">
        <v>8</v>
      </c>
      <c r="G64" s="31">
        <v>100</v>
      </c>
      <c r="H64" s="49">
        <v>8</v>
      </c>
      <c r="I64" s="31">
        <f t="shared" si="5"/>
        <v>100</v>
      </c>
    </row>
    <row r="65" spans="1:10" ht="18.75" x14ac:dyDescent="0.2">
      <c r="A65" s="25" t="s">
        <v>106</v>
      </c>
      <c r="B65" s="70" t="s">
        <v>203</v>
      </c>
      <c r="C65" s="71"/>
      <c r="D65" s="30"/>
      <c r="E65" s="31"/>
      <c r="F65" s="32"/>
      <c r="G65" s="33"/>
      <c r="H65" s="33"/>
      <c r="I65" s="33"/>
    </row>
    <row r="66" spans="1:10" ht="18.75" x14ac:dyDescent="0.2">
      <c r="A66" s="24" t="s">
        <v>107</v>
      </c>
      <c r="B66" s="45" t="s">
        <v>108</v>
      </c>
      <c r="C66" s="43" t="s">
        <v>59</v>
      </c>
      <c r="D66" s="31" t="s">
        <v>202</v>
      </c>
      <c r="E66" s="31" t="s">
        <v>202</v>
      </c>
      <c r="F66" s="31" t="s">
        <v>202</v>
      </c>
      <c r="G66" s="31" t="s">
        <v>202</v>
      </c>
      <c r="H66" s="31" t="s">
        <v>202</v>
      </c>
      <c r="I66" s="31" t="s">
        <v>202</v>
      </c>
    </row>
    <row r="67" spans="1:10" ht="18.75" x14ac:dyDescent="0.2">
      <c r="A67" s="24" t="s">
        <v>109</v>
      </c>
      <c r="B67" s="45" t="s">
        <v>110</v>
      </c>
      <c r="C67" s="43" t="s">
        <v>59</v>
      </c>
      <c r="D67" s="31" t="s">
        <v>202</v>
      </c>
      <c r="E67" s="31" t="s">
        <v>202</v>
      </c>
      <c r="F67" s="31" t="s">
        <v>202</v>
      </c>
      <c r="G67" s="31" t="s">
        <v>202</v>
      </c>
      <c r="H67" s="31" t="s">
        <v>202</v>
      </c>
      <c r="I67" s="31" t="s">
        <v>202</v>
      </c>
    </row>
    <row r="68" spans="1:10" ht="18.75" x14ac:dyDescent="0.2">
      <c r="A68" s="24" t="s">
        <v>111</v>
      </c>
      <c r="B68" s="45" t="s">
        <v>112</v>
      </c>
      <c r="C68" s="43" t="s">
        <v>59</v>
      </c>
      <c r="D68" s="31" t="s">
        <v>202</v>
      </c>
      <c r="E68" s="31" t="s">
        <v>202</v>
      </c>
      <c r="F68" s="31" t="s">
        <v>202</v>
      </c>
      <c r="G68" s="31" t="s">
        <v>202</v>
      </c>
      <c r="H68" s="31" t="s">
        <v>202</v>
      </c>
      <c r="I68" s="31" t="s">
        <v>202</v>
      </c>
    </row>
    <row r="69" spans="1:10" ht="18.75" x14ac:dyDescent="0.2">
      <c r="A69" s="24" t="s">
        <v>113</v>
      </c>
      <c r="B69" s="45" t="s">
        <v>114</v>
      </c>
      <c r="C69" s="43" t="s">
        <v>59</v>
      </c>
      <c r="D69" s="31" t="s">
        <v>202</v>
      </c>
      <c r="E69" s="31" t="s">
        <v>202</v>
      </c>
      <c r="F69" s="31" t="s">
        <v>202</v>
      </c>
      <c r="G69" s="31" t="s">
        <v>202</v>
      </c>
      <c r="H69" s="31" t="s">
        <v>202</v>
      </c>
      <c r="I69" s="31" t="s">
        <v>202</v>
      </c>
    </row>
    <row r="70" spans="1:10" ht="18.75" x14ac:dyDescent="0.2">
      <c r="A70" s="24" t="s">
        <v>115</v>
      </c>
      <c r="B70" s="45" t="s">
        <v>112</v>
      </c>
      <c r="C70" s="43" t="s">
        <v>59</v>
      </c>
      <c r="D70" s="31" t="s">
        <v>202</v>
      </c>
      <c r="E70" s="31" t="s">
        <v>202</v>
      </c>
      <c r="F70" s="31" t="s">
        <v>202</v>
      </c>
      <c r="G70" s="31" t="s">
        <v>202</v>
      </c>
      <c r="H70" s="31" t="s">
        <v>202</v>
      </c>
      <c r="I70" s="31" t="s">
        <v>202</v>
      </c>
    </row>
    <row r="71" spans="1:10" ht="18.75" x14ac:dyDescent="0.2">
      <c r="A71" s="25" t="s">
        <v>116</v>
      </c>
      <c r="B71" s="70" t="s">
        <v>195</v>
      </c>
      <c r="C71" s="71"/>
      <c r="D71" s="30"/>
      <c r="E71" s="31"/>
      <c r="F71" s="32"/>
      <c r="G71" s="33"/>
      <c r="H71" s="33"/>
      <c r="I71" s="33"/>
    </row>
    <row r="72" spans="1:10" ht="18.75" x14ac:dyDescent="0.2">
      <c r="A72" s="24" t="s">
        <v>117</v>
      </c>
      <c r="B72" s="45" t="s">
        <v>118</v>
      </c>
      <c r="C72" s="43" t="s">
        <v>49</v>
      </c>
      <c r="D72" s="31">
        <v>16.6389</v>
      </c>
      <c r="E72" s="31">
        <v>100</v>
      </c>
      <c r="F72" s="31">
        <v>14.885</v>
      </c>
      <c r="G72" s="31">
        <f>F72/D72*100</f>
        <v>89.459038758571779</v>
      </c>
      <c r="H72" s="31">
        <v>12.106</v>
      </c>
      <c r="I72" s="31">
        <f>H72/F72*100</f>
        <v>81.330198186093384</v>
      </c>
    </row>
    <row r="73" spans="1:10" ht="18.75" x14ac:dyDescent="0.2">
      <c r="A73" s="24" t="s">
        <v>119</v>
      </c>
      <c r="B73" s="45" t="s">
        <v>120</v>
      </c>
      <c r="C73" s="43" t="s">
        <v>121</v>
      </c>
      <c r="D73" s="49">
        <v>0</v>
      </c>
      <c r="E73" s="49">
        <v>0</v>
      </c>
      <c r="F73" s="49">
        <v>0</v>
      </c>
      <c r="G73" s="31">
        <v>0</v>
      </c>
      <c r="H73" s="49">
        <v>0</v>
      </c>
      <c r="I73" s="31">
        <v>0</v>
      </c>
    </row>
    <row r="74" spans="1:10" ht="18.75" x14ac:dyDescent="0.2">
      <c r="A74" s="24" t="s">
        <v>122</v>
      </c>
      <c r="B74" s="45" t="s">
        <v>123</v>
      </c>
      <c r="C74" s="43" t="s">
        <v>124</v>
      </c>
      <c r="D74" s="49">
        <v>0</v>
      </c>
      <c r="E74" s="49">
        <v>0</v>
      </c>
      <c r="F74" s="49">
        <v>0</v>
      </c>
      <c r="G74" s="31">
        <v>0</v>
      </c>
      <c r="H74" s="49">
        <v>0</v>
      </c>
      <c r="I74" s="31">
        <v>0</v>
      </c>
    </row>
    <row r="75" spans="1:10" ht="37.5" x14ac:dyDescent="0.2">
      <c r="A75" s="24" t="s">
        <v>125</v>
      </c>
      <c r="B75" s="45" t="s">
        <v>126</v>
      </c>
      <c r="C75" s="43" t="s">
        <v>127</v>
      </c>
      <c r="D75" s="49">
        <v>0</v>
      </c>
      <c r="E75" s="49">
        <v>0</v>
      </c>
      <c r="F75" s="49">
        <v>0</v>
      </c>
      <c r="G75" s="31">
        <v>0</v>
      </c>
      <c r="H75" s="49">
        <v>0</v>
      </c>
      <c r="I75" s="31">
        <v>0</v>
      </c>
    </row>
    <row r="76" spans="1:10" ht="18.75" x14ac:dyDescent="0.2">
      <c r="A76" s="24" t="s">
        <v>128</v>
      </c>
      <c r="B76" s="45" t="s">
        <v>129</v>
      </c>
      <c r="C76" s="43" t="s">
        <v>130</v>
      </c>
      <c r="D76" s="49">
        <v>0</v>
      </c>
      <c r="E76" s="49">
        <v>0</v>
      </c>
      <c r="F76" s="49">
        <v>0</v>
      </c>
      <c r="G76" s="31">
        <v>0</v>
      </c>
      <c r="H76" s="49">
        <v>0</v>
      </c>
      <c r="I76" s="31">
        <v>0</v>
      </c>
    </row>
    <row r="77" spans="1:10" ht="18.75" x14ac:dyDescent="0.2">
      <c r="A77" s="29" t="s">
        <v>131</v>
      </c>
      <c r="B77" s="70" t="s">
        <v>132</v>
      </c>
      <c r="C77" s="71"/>
      <c r="D77" s="30"/>
      <c r="E77" s="31"/>
      <c r="F77" s="32"/>
      <c r="G77" s="33"/>
      <c r="H77" s="33"/>
      <c r="I77" s="33"/>
    </row>
    <row r="78" spans="1:10" ht="37.5" x14ac:dyDescent="0.3">
      <c r="A78" s="34" t="s">
        <v>133</v>
      </c>
      <c r="B78" s="45" t="s">
        <v>134</v>
      </c>
      <c r="C78" s="43" t="s">
        <v>20</v>
      </c>
      <c r="D78" s="56">
        <v>18</v>
      </c>
      <c r="E78" s="31">
        <v>100</v>
      </c>
      <c r="F78" s="56">
        <v>18</v>
      </c>
      <c r="G78" s="31">
        <f t="shared" ref="G78:G82" si="6">F78/D78*100</f>
        <v>100</v>
      </c>
      <c r="H78" s="31">
        <v>18</v>
      </c>
      <c r="I78" s="31">
        <f t="shared" ref="I78:I82" si="7">H78/F78*100</f>
        <v>100</v>
      </c>
      <c r="J78" s="35"/>
    </row>
    <row r="79" spans="1:10" ht="18.75" x14ac:dyDescent="0.3">
      <c r="A79" s="34" t="s">
        <v>135</v>
      </c>
      <c r="B79" s="42" t="s">
        <v>136</v>
      </c>
      <c r="C79" s="43" t="s">
        <v>20</v>
      </c>
      <c r="D79" s="56">
        <v>11</v>
      </c>
      <c r="E79" s="31">
        <v>100</v>
      </c>
      <c r="F79" s="56">
        <v>11</v>
      </c>
      <c r="G79" s="31">
        <f t="shared" si="6"/>
        <v>100</v>
      </c>
      <c r="H79" s="31">
        <v>11</v>
      </c>
      <c r="I79" s="31">
        <f t="shared" si="7"/>
        <v>100</v>
      </c>
      <c r="J79" s="35"/>
    </row>
    <row r="80" spans="1:10" ht="18.75" customHeight="1" x14ac:dyDescent="0.3">
      <c r="A80" s="34" t="s">
        <v>137</v>
      </c>
      <c r="B80" s="42" t="s">
        <v>138</v>
      </c>
      <c r="C80" s="43" t="s">
        <v>20</v>
      </c>
      <c r="D80" s="56">
        <v>10</v>
      </c>
      <c r="E80" s="31">
        <v>100</v>
      </c>
      <c r="F80" s="56">
        <v>10</v>
      </c>
      <c r="G80" s="31">
        <f t="shared" si="6"/>
        <v>100</v>
      </c>
      <c r="H80" s="31">
        <v>10</v>
      </c>
      <c r="I80" s="31">
        <f t="shared" si="7"/>
        <v>100</v>
      </c>
      <c r="J80" s="35"/>
    </row>
    <row r="81" spans="1:10" ht="18.75" x14ac:dyDescent="0.3">
      <c r="A81" s="34" t="s">
        <v>139</v>
      </c>
      <c r="B81" s="42" t="s">
        <v>140</v>
      </c>
      <c r="C81" s="43" t="s">
        <v>20</v>
      </c>
      <c r="D81" s="56">
        <v>8</v>
      </c>
      <c r="E81" s="31">
        <v>100</v>
      </c>
      <c r="F81" s="56">
        <v>8</v>
      </c>
      <c r="G81" s="31">
        <f t="shared" si="6"/>
        <v>100</v>
      </c>
      <c r="H81" s="31">
        <v>8</v>
      </c>
      <c r="I81" s="31">
        <f t="shared" si="7"/>
        <v>100</v>
      </c>
      <c r="J81" s="35"/>
    </row>
    <row r="82" spans="1:10" ht="18.75" x14ac:dyDescent="0.3">
      <c r="A82" s="34" t="s">
        <v>141</v>
      </c>
      <c r="B82" s="42" t="s">
        <v>138</v>
      </c>
      <c r="C82" s="43" t="s">
        <v>20</v>
      </c>
      <c r="D82" s="56">
        <v>6</v>
      </c>
      <c r="E82" s="31">
        <v>100</v>
      </c>
      <c r="F82" s="56">
        <v>6</v>
      </c>
      <c r="G82" s="31">
        <f t="shared" si="6"/>
        <v>100</v>
      </c>
      <c r="H82" s="31">
        <v>6</v>
      </c>
      <c r="I82" s="31">
        <f t="shared" si="7"/>
        <v>100</v>
      </c>
      <c r="J82" s="35"/>
    </row>
    <row r="83" spans="1:10" ht="37.5" x14ac:dyDescent="0.2">
      <c r="A83" s="34" t="s">
        <v>142</v>
      </c>
      <c r="B83" s="45" t="s">
        <v>143</v>
      </c>
      <c r="C83" s="43" t="s">
        <v>144</v>
      </c>
      <c r="D83" s="49">
        <v>100</v>
      </c>
      <c r="E83" s="31" t="s">
        <v>53</v>
      </c>
      <c r="F83" s="49">
        <v>100</v>
      </c>
      <c r="G83" s="31" t="s">
        <v>53</v>
      </c>
      <c r="H83" s="31">
        <v>100</v>
      </c>
      <c r="I83" s="31" t="s">
        <v>53</v>
      </c>
    </row>
    <row r="84" spans="1:10" ht="18.75" x14ac:dyDescent="0.2">
      <c r="A84" s="34" t="s">
        <v>145</v>
      </c>
      <c r="B84" s="45" t="s">
        <v>146</v>
      </c>
      <c r="C84" s="43" t="s">
        <v>27</v>
      </c>
      <c r="D84" s="31">
        <v>282.85000000000002</v>
      </c>
      <c r="E84" s="31">
        <v>125.5</v>
      </c>
      <c r="F84" s="31">
        <v>253.53</v>
      </c>
      <c r="G84" s="31">
        <f t="shared" ref="G84" si="8">F84/D84*100</f>
        <v>89.63408166872901</v>
      </c>
      <c r="H84" s="31">
        <v>286.37</v>
      </c>
      <c r="I84" s="31">
        <f>H84/F84*100</f>
        <v>112.95310219697868</v>
      </c>
    </row>
    <row r="85" spans="1:10" ht="37.5" x14ac:dyDescent="0.2">
      <c r="A85" s="34" t="s">
        <v>147</v>
      </c>
      <c r="B85" s="45" t="s">
        <v>148</v>
      </c>
      <c r="C85" s="43" t="s">
        <v>144</v>
      </c>
      <c r="D85" s="31">
        <f>231.03*100/D84</f>
        <v>81.679335336750924</v>
      </c>
      <c r="E85" s="31" t="s">
        <v>53</v>
      </c>
      <c r="F85" s="57">
        <f>226.15*100/F84</f>
        <v>89.200489093992815</v>
      </c>
      <c r="G85" s="31" t="s">
        <v>53</v>
      </c>
      <c r="H85" s="57">
        <f>232.04*100/H84</f>
        <v>81.02804064671578</v>
      </c>
      <c r="I85" s="31" t="s">
        <v>53</v>
      </c>
    </row>
    <row r="86" spans="1:10" ht="37.5" x14ac:dyDescent="0.2">
      <c r="A86" s="34" t="s">
        <v>149</v>
      </c>
      <c r="B86" s="42" t="s">
        <v>206</v>
      </c>
      <c r="C86" s="43" t="s">
        <v>144</v>
      </c>
      <c r="D86" s="30">
        <v>99.7</v>
      </c>
      <c r="E86" s="31" t="s">
        <v>53</v>
      </c>
      <c r="F86" s="58">
        <v>98.5</v>
      </c>
      <c r="G86" s="31" t="s">
        <v>53</v>
      </c>
      <c r="H86" s="58">
        <v>100</v>
      </c>
      <c r="I86" s="31" t="s">
        <v>53</v>
      </c>
    </row>
    <row r="87" spans="1:10" ht="56.25" x14ac:dyDescent="0.2">
      <c r="A87" s="34" t="s">
        <v>150</v>
      </c>
      <c r="B87" s="42" t="s">
        <v>151</v>
      </c>
      <c r="C87" s="43" t="s">
        <v>20</v>
      </c>
      <c r="D87" s="30">
        <v>679</v>
      </c>
      <c r="E87" s="59">
        <v>79.558823529411754</v>
      </c>
      <c r="F87" s="60">
        <v>578</v>
      </c>
      <c r="G87" s="31">
        <f t="shared" ref="G87:G88" si="9">F87/D87*100</f>
        <v>85.125184094256255</v>
      </c>
      <c r="H87" s="60">
        <v>516</v>
      </c>
      <c r="I87" s="31">
        <f t="shared" ref="I87:I88" si="10">H87/F87*100</f>
        <v>89.273356401384092</v>
      </c>
    </row>
    <row r="88" spans="1:10" ht="56.25" x14ac:dyDescent="0.2">
      <c r="A88" s="34" t="s">
        <v>152</v>
      </c>
      <c r="B88" s="42" t="s">
        <v>153</v>
      </c>
      <c r="C88" s="43" t="s">
        <v>10</v>
      </c>
      <c r="D88" s="30">
        <v>1475</v>
      </c>
      <c r="E88" s="31">
        <v>92.695214105793454</v>
      </c>
      <c r="F88" s="60">
        <v>991</v>
      </c>
      <c r="G88" s="31">
        <f t="shared" si="9"/>
        <v>67.186440677966104</v>
      </c>
      <c r="H88" s="60">
        <v>943</v>
      </c>
      <c r="I88" s="31">
        <f t="shared" si="10"/>
        <v>95.156407669021192</v>
      </c>
    </row>
    <row r="89" spans="1:10" ht="18.75" x14ac:dyDescent="0.2">
      <c r="A89" s="25" t="s">
        <v>154</v>
      </c>
      <c r="B89" s="70" t="s">
        <v>155</v>
      </c>
      <c r="C89" s="71"/>
      <c r="D89" s="30"/>
      <c r="E89" s="30"/>
      <c r="F89" s="41"/>
      <c r="G89" s="41"/>
      <c r="H89" s="41"/>
      <c r="I89" s="41"/>
    </row>
    <row r="90" spans="1:10" ht="37.5" x14ac:dyDescent="0.2">
      <c r="A90" s="24" t="s">
        <v>156</v>
      </c>
      <c r="B90" s="45" t="s">
        <v>157</v>
      </c>
      <c r="C90" s="43" t="s">
        <v>158</v>
      </c>
      <c r="D90" s="61">
        <v>96556</v>
      </c>
      <c r="E90" s="31">
        <f>D90/81402.6*100</f>
        <v>118.61537592165361</v>
      </c>
      <c r="F90" s="50">
        <v>107676.4</v>
      </c>
      <c r="G90" s="31">
        <f>F90/D90*100</f>
        <v>111.51704710219977</v>
      </c>
      <c r="H90" s="62">
        <v>123350.39999999999</v>
      </c>
      <c r="I90" s="31">
        <f>H90/F90*100</f>
        <v>114.5565787860664</v>
      </c>
    </row>
    <row r="91" spans="1:10" ht="18.75" x14ac:dyDescent="0.2">
      <c r="A91" s="24" t="s">
        <v>159</v>
      </c>
      <c r="B91" s="45" t="s">
        <v>160</v>
      </c>
      <c r="C91" s="43" t="s">
        <v>158</v>
      </c>
      <c r="D91" s="61">
        <v>40700</v>
      </c>
      <c r="E91" s="31">
        <f>D91/39700*100</f>
        <v>102.51889168765742</v>
      </c>
      <c r="F91" s="61">
        <v>42500</v>
      </c>
      <c r="G91" s="31">
        <f>F91/D91*100</f>
        <v>104.42260442260442</v>
      </c>
      <c r="H91" s="63">
        <v>45900</v>
      </c>
      <c r="I91" s="31">
        <f t="shared" ref="I91:I92" si="11">H91/F91*100</f>
        <v>108</v>
      </c>
    </row>
    <row r="92" spans="1:10" ht="18.75" x14ac:dyDescent="0.2">
      <c r="A92" s="24" t="s">
        <v>161</v>
      </c>
      <c r="B92" s="45" t="s">
        <v>162</v>
      </c>
      <c r="C92" s="43" t="s">
        <v>158</v>
      </c>
      <c r="D92" s="49">
        <v>13520</v>
      </c>
      <c r="E92" s="49">
        <v>102.5</v>
      </c>
      <c r="F92" s="49">
        <v>14060</v>
      </c>
      <c r="G92" s="31">
        <v>102</v>
      </c>
      <c r="H92" s="64">
        <v>15400</v>
      </c>
      <c r="I92" s="31">
        <f t="shared" si="11"/>
        <v>109.53058321479374</v>
      </c>
    </row>
    <row r="93" spans="1:10" ht="18.75" x14ac:dyDescent="0.2">
      <c r="A93" s="24" t="s">
        <v>163</v>
      </c>
      <c r="B93" s="45" t="s">
        <v>164</v>
      </c>
      <c r="C93" s="43" t="s">
        <v>144</v>
      </c>
      <c r="D93" s="50">
        <v>103.8</v>
      </c>
      <c r="E93" s="31" t="s">
        <v>53</v>
      </c>
      <c r="F93" s="50">
        <v>103.4</v>
      </c>
      <c r="G93" s="31" t="s">
        <v>53</v>
      </c>
      <c r="H93" s="31">
        <v>103.2</v>
      </c>
      <c r="I93" s="31" t="s">
        <v>53</v>
      </c>
    </row>
    <row r="94" spans="1:10" ht="37.5" x14ac:dyDescent="0.2">
      <c r="A94" s="24" t="s">
        <v>165</v>
      </c>
      <c r="B94" s="45" t="s">
        <v>166</v>
      </c>
      <c r="C94" s="43" t="s">
        <v>158</v>
      </c>
      <c r="D94" s="50">
        <v>27500</v>
      </c>
      <c r="E94" s="31">
        <v>106.48971047122487</v>
      </c>
      <c r="F94" s="50">
        <v>30300</v>
      </c>
      <c r="G94" s="31">
        <v>105.34124629080119</v>
      </c>
      <c r="H94" s="62">
        <v>32800</v>
      </c>
      <c r="I94" s="31">
        <f t="shared" ref="I94:I97" si="12">H94/F94*100</f>
        <v>108.25082508250826</v>
      </c>
    </row>
    <row r="95" spans="1:10" ht="37.5" x14ac:dyDescent="0.2">
      <c r="A95" s="24" t="s">
        <v>167</v>
      </c>
      <c r="B95" s="45" t="s">
        <v>168</v>
      </c>
      <c r="C95" s="43" t="s">
        <v>144</v>
      </c>
      <c r="D95" s="31">
        <v>162</v>
      </c>
      <c r="E95" s="31" t="s">
        <v>53</v>
      </c>
      <c r="F95" s="31">
        <v>178</v>
      </c>
      <c r="G95" s="31" t="s">
        <v>53</v>
      </c>
      <c r="H95" s="31">
        <f>H94/17629*100</f>
        <v>186.05706506324807</v>
      </c>
      <c r="I95" s="31" t="s">
        <v>53</v>
      </c>
    </row>
    <row r="96" spans="1:10" ht="18.75" x14ac:dyDescent="0.2">
      <c r="A96" s="24" t="s">
        <v>169</v>
      </c>
      <c r="B96" s="45" t="s">
        <v>170</v>
      </c>
      <c r="C96" s="43" t="s">
        <v>171</v>
      </c>
      <c r="D96" s="64">
        <v>76.3</v>
      </c>
      <c r="E96" s="49">
        <f>D96/66.8*100</f>
        <v>114.22155688622755</v>
      </c>
      <c r="F96" s="64">
        <v>80.099999999999994</v>
      </c>
      <c r="G96" s="31">
        <f>F96/D96*100</f>
        <v>104.98034076015728</v>
      </c>
      <c r="H96" s="64">
        <f>H38/H9</f>
        <v>83.52446975749298</v>
      </c>
      <c r="I96" s="31">
        <f t="shared" si="12"/>
        <v>104.27524314293757</v>
      </c>
    </row>
    <row r="97" spans="1:9" ht="18.75" x14ac:dyDescent="0.2">
      <c r="A97" s="24" t="s">
        <v>172</v>
      </c>
      <c r="B97" s="45" t="s">
        <v>173</v>
      </c>
      <c r="C97" s="43" t="s">
        <v>171</v>
      </c>
      <c r="D97" s="64">
        <v>30</v>
      </c>
      <c r="E97" s="49">
        <f>D97/25.8*100</f>
        <v>116.27906976744187</v>
      </c>
      <c r="F97" s="64">
        <v>31</v>
      </c>
      <c r="G97" s="31">
        <f>F97/D97*100</f>
        <v>103.33333333333334</v>
      </c>
      <c r="H97" s="64">
        <f>H41/H9</f>
        <v>33.270623405406802</v>
      </c>
      <c r="I97" s="31">
        <f t="shared" si="12"/>
        <v>107.32459163034451</v>
      </c>
    </row>
    <row r="98" spans="1:9" ht="56.25" x14ac:dyDescent="0.2">
      <c r="A98" s="24" t="s">
        <v>174</v>
      </c>
      <c r="B98" s="45" t="s">
        <v>205</v>
      </c>
      <c r="C98" s="43" t="s">
        <v>175</v>
      </c>
      <c r="D98" s="30" t="s">
        <v>202</v>
      </c>
      <c r="E98" s="30" t="s">
        <v>202</v>
      </c>
      <c r="F98" s="30" t="s">
        <v>202</v>
      </c>
      <c r="G98" s="30" t="s">
        <v>202</v>
      </c>
      <c r="H98" s="30" t="s">
        <v>202</v>
      </c>
      <c r="I98" s="30" t="s">
        <v>202</v>
      </c>
    </row>
    <row r="99" spans="1:9" ht="18.75" x14ac:dyDescent="0.2">
      <c r="A99" s="25" t="s">
        <v>176</v>
      </c>
      <c r="B99" s="70" t="s">
        <v>177</v>
      </c>
      <c r="C99" s="71"/>
      <c r="D99" s="65"/>
      <c r="E99" s="65"/>
      <c r="F99" s="65"/>
      <c r="G99" s="65"/>
      <c r="H99" s="65"/>
      <c r="I99" s="65"/>
    </row>
    <row r="100" spans="1:9" ht="56.25" x14ac:dyDescent="0.2">
      <c r="A100" s="24" t="s">
        <v>178</v>
      </c>
      <c r="B100" s="45" t="s">
        <v>179</v>
      </c>
      <c r="C100" s="66" t="s">
        <v>20</v>
      </c>
      <c r="D100" s="67">
        <v>267</v>
      </c>
      <c r="E100" s="58">
        <f>D100/296*100</f>
        <v>90.202702702702695</v>
      </c>
      <c r="F100" s="67">
        <v>254</v>
      </c>
      <c r="G100" s="31">
        <f t="shared" ref="G100:G105" si="13">F100/D100*100</f>
        <v>95.13108614232209</v>
      </c>
      <c r="H100" s="67">
        <v>260</v>
      </c>
      <c r="I100" s="31">
        <f t="shared" ref="I100:I103" si="14">H100/F100*100</f>
        <v>102.36220472440945</v>
      </c>
    </row>
    <row r="101" spans="1:9" ht="18.75" x14ac:dyDescent="0.2">
      <c r="A101" s="24" t="s">
        <v>180</v>
      </c>
      <c r="B101" s="45" t="s">
        <v>181</v>
      </c>
      <c r="C101" s="66" t="s">
        <v>10</v>
      </c>
      <c r="D101" s="67">
        <v>562</v>
      </c>
      <c r="E101" s="58">
        <f>D101/530*100</f>
        <v>106.0377358490566</v>
      </c>
      <c r="F101" s="67">
        <v>585</v>
      </c>
      <c r="G101" s="31">
        <f t="shared" si="13"/>
        <v>104.09252669039147</v>
      </c>
      <c r="H101" s="67">
        <v>612</v>
      </c>
      <c r="I101" s="31">
        <f t="shared" si="14"/>
        <v>104.61538461538463</v>
      </c>
    </row>
    <row r="102" spans="1:9" ht="37.5" x14ac:dyDescent="0.2">
      <c r="A102" s="24" t="s">
        <v>182</v>
      </c>
      <c r="B102" s="45" t="s">
        <v>183</v>
      </c>
      <c r="C102" s="66" t="s">
        <v>184</v>
      </c>
      <c r="D102" s="67">
        <v>5.05</v>
      </c>
      <c r="E102" s="58">
        <f>D102/3.94*100</f>
        <v>128.17258883248729</v>
      </c>
      <c r="F102" s="67">
        <v>5.14</v>
      </c>
      <c r="G102" s="31">
        <f t="shared" si="13"/>
        <v>101.78217821782178</v>
      </c>
      <c r="H102" s="58">
        <v>7.6</v>
      </c>
      <c r="I102" s="31">
        <f t="shared" si="14"/>
        <v>147.85992217898834</v>
      </c>
    </row>
    <row r="103" spans="1:9" ht="37.5" x14ac:dyDescent="0.2">
      <c r="A103" s="24" t="s">
        <v>185</v>
      </c>
      <c r="B103" s="45" t="s">
        <v>186</v>
      </c>
      <c r="C103" s="66" t="s">
        <v>144</v>
      </c>
      <c r="D103" s="67">
        <v>10.4</v>
      </c>
      <c r="E103" s="58">
        <f>D103/8.7*100</f>
        <v>119.54022988505749</v>
      </c>
      <c r="F103" s="67">
        <v>10.4</v>
      </c>
      <c r="G103" s="31">
        <f t="shared" si="13"/>
        <v>100</v>
      </c>
      <c r="H103" s="67">
        <v>14.8</v>
      </c>
      <c r="I103" s="31">
        <f t="shared" si="14"/>
        <v>142.30769230769232</v>
      </c>
    </row>
    <row r="104" spans="1:9" ht="37.5" x14ac:dyDescent="0.2">
      <c r="A104" s="24" t="s">
        <v>187</v>
      </c>
      <c r="B104" s="45" t="s">
        <v>204</v>
      </c>
      <c r="C104" s="66" t="s">
        <v>188</v>
      </c>
      <c r="D104" s="30" t="s">
        <v>202</v>
      </c>
      <c r="E104" s="30" t="s">
        <v>202</v>
      </c>
      <c r="F104" s="30" t="s">
        <v>202</v>
      </c>
      <c r="G104" s="30" t="s">
        <v>202</v>
      </c>
      <c r="H104" s="30" t="s">
        <v>202</v>
      </c>
      <c r="I104" s="30" t="s">
        <v>202</v>
      </c>
    </row>
    <row r="105" spans="1:9" ht="56.25" x14ac:dyDescent="0.2">
      <c r="A105" s="24" t="s">
        <v>189</v>
      </c>
      <c r="B105" s="45" t="s">
        <v>190</v>
      </c>
      <c r="C105" s="66" t="s">
        <v>184</v>
      </c>
      <c r="D105" s="67">
        <v>1.1879999999999999</v>
      </c>
      <c r="E105" s="58">
        <f>D105/0.544*100</f>
        <v>218.38235294117646</v>
      </c>
      <c r="F105" s="67">
        <v>1.7430000000000001</v>
      </c>
      <c r="G105" s="31">
        <f t="shared" si="13"/>
        <v>146.71717171717174</v>
      </c>
      <c r="H105" s="67">
        <v>2.4089999999999998</v>
      </c>
      <c r="I105" s="31">
        <f>H105/F105*100</f>
        <v>138.209982788296</v>
      </c>
    </row>
    <row r="106" spans="1:9" ht="26.25" customHeight="1" x14ac:dyDescent="0.2">
      <c r="B106" s="1"/>
      <c r="C106" s="68"/>
      <c r="D106" s="69"/>
      <c r="E106" s="69"/>
      <c r="F106" s="1"/>
      <c r="G106" s="1"/>
      <c r="H106" s="1"/>
      <c r="I106" s="1"/>
    </row>
    <row r="107" spans="1:9" ht="26.25" customHeight="1" x14ac:dyDescent="0.2">
      <c r="B107" s="1"/>
      <c r="C107" s="68"/>
      <c r="D107" s="69"/>
      <c r="E107" s="69"/>
      <c r="F107" s="1"/>
      <c r="G107" s="1"/>
      <c r="H107" s="1"/>
      <c r="I107" s="1"/>
    </row>
    <row r="108" spans="1:9" ht="26.25" customHeight="1" x14ac:dyDescent="0.2">
      <c r="B108" s="1"/>
      <c r="C108" s="68"/>
      <c r="D108" s="69"/>
      <c r="E108" s="69"/>
      <c r="F108" s="1"/>
      <c r="G108" s="1"/>
      <c r="H108" s="1"/>
      <c r="I108" s="1"/>
    </row>
    <row r="109" spans="1:9" ht="26.25" customHeight="1" x14ac:dyDescent="0.2">
      <c r="B109" s="1"/>
      <c r="C109" s="68"/>
      <c r="D109" s="69"/>
      <c r="E109" s="69"/>
      <c r="F109" s="1"/>
      <c r="G109" s="1"/>
      <c r="H109" s="1"/>
      <c r="I109" s="1"/>
    </row>
  </sheetData>
  <mergeCells count="18">
    <mergeCell ref="B2:C2"/>
    <mergeCell ref="A4:I4"/>
    <mergeCell ref="B8:C8"/>
    <mergeCell ref="B12:C12"/>
    <mergeCell ref="B18:C18"/>
    <mergeCell ref="B29:C29"/>
    <mergeCell ref="B31:C31"/>
    <mergeCell ref="B34:C34"/>
    <mergeCell ref="B37:C37"/>
    <mergeCell ref="B71:C71"/>
    <mergeCell ref="B77:C77"/>
    <mergeCell ref="B89:C89"/>
    <mergeCell ref="B99:C99"/>
    <mergeCell ref="B40:C40"/>
    <mergeCell ref="B43:C43"/>
    <mergeCell ref="B56:C56"/>
    <mergeCell ref="B60:C60"/>
    <mergeCell ref="B65:C65"/>
  </mergeCells>
  <pageMargins left="0.15748031496062992" right="0.19685039370078741" top="0.39370078740157483" bottom="0.39370078740157483" header="0.51181102362204722" footer="0.51181102362204722"/>
  <pageSetup paperSize="9" scale="60" orientation="landscape" r:id="rId1"/>
  <ignoredErrors>
    <ignoredError sqref="A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Лист1!Print_Titles</vt:lpstr>
      <vt:lpstr>Лист1!Заголовки_для_печати</vt:lpstr>
      <vt:lpstr>Лист1!Область_печати</vt:lpstr>
    </vt:vector>
  </TitlesOfParts>
  <Company>AdmHmao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Kokorina</dc:creator>
  <cp:lastModifiedBy>Ткаченко Яна Феликсовна</cp:lastModifiedBy>
  <cp:revision>4</cp:revision>
  <cp:lastPrinted>2025-03-25T06:33:23Z</cp:lastPrinted>
  <dcterms:created xsi:type="dcterms:W3CDTF">2007-04-10T02:31:00Z</dcterms:created>
  <dcterms:modified xsi:type="dcterms:W3CDTF">2025-03-25T06:34:12Z</dcterms:modified>
  <cp:version>917504</cp:version>
</cp:coreProperties>
</file>